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320" windowHeight="12330"/>
  </bookViews>
  <sheets>
    <sheet name="ф.5_2024" sheetId="1" r:id="rId1"/>
  </sheets>
  <externalReferences>
    <externalReference r:id="rId2"/>
  </externalReferences>
  <definedNames>
    <definedName name="_xlnm._FilterDatabase" localSheetId="0" hidden="1">ф.5_2024!$A$20:$BS$51</definedName>
    <definedName name="_xlnm.Print_Area" localSheetId="0">ф.5_2024!$A$1:$AL$51</definedName>
  </definedNames>
  <calcPr calcId="144525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L51" i="1" l="1"/>
  <c r="AK51" i="1"/>
  <c r="AK50" i="1" s="1"/>
  <c r="AK25" i="1" s="1"/>
  <c r="AJ51" i="1"/>
  <c r="AJ50" i="1" s="1"/>
  <c r="AJ25" i="1" s="1"/>
  <c r="AI51" i="1"/>
  <c r="AI50" i="1" s="1"/>
  <c r="AI25" i="1" s="1"/>
  <c r="AH51" i="1"/>
  <c r="AG51" i="1"/>
  <c r="AG50" i="1" s="1"/>
  <c r="AG25" i="1" s="1"/>
  <c r="AL50" i="1"/>
  <c r="AH50" i="1"/>
  <c r="AF50" i="1"/>
  <c r="AE50" i="1"/>
  <c r="AD50" i="1"/>
  <c r="AC50" i="1"/>
  <c r="AC25" i="1" s="1"/>
  <c r="AB50" i="1"/>
  <c r="AB25" i="1" s="1"/>
  <c r="AA50" i="1"/>
  <c r="Z50" i="1"/>
  <c r="Y50" i="1"/>
  <c r="Y25" i="1" s="1"/>
  <c r="X50" i="1"/>
  <c r="W50" i="1"/>
  <c r="V50" i="1"/>
  <c r="U50" i="1"/>
  <c r="U25" i="1" s="1"/>
  <c r="T50" i="1"/>
  <c r="S50" i="1"/>
  <c r="R50" i="1"/>
  <c r="Q50" i="1"/>
  <c r="Q25" i="1" s="1"/>
  <c r="P50" i="1"/>
  <c r="O50" i="1"/>
  <c r="N50" i="1"/>
  <c r="M50" i="1"/>
  <c r="M25" i="1" s="1"/>
  <c r="L50" i="1"/>
  <c r="K50" i="1"/>
  <c r="J50" i="1"/>
  <c r="I50" i="1"/>
  <c r="I25" i="1" s="1"/>
  <c r="H50" i="1"/>
  <c r="G50" i="1"/>
  <c r="F50" i="1"/>
  <c r="E50" i="1"/>
  <c r="E25" i="1" s="1"/>
  <c r="D50" i="1"/>
  <c r="D25" i="1" s="1"/>
  <c r="AL49" i="1"/>
  <c r="AK49" i="1"/>
  <c r="AJ49" i="1"/>
  <c r="AJ47" i="1" s="1"/>
  <c r="AJ46" i="1" s="1"/>
  <c r="AI49" i="1"/>
  <c r="AH49" i="1"/>
  <c r="AG49" i="1"/>
  <c r="AL48" i="1"/>
  <c r="AK48" i="1"/>
  <c r="AJ48" i="1"/>
  <c r="AI48" i="1"/>
  <c r="AI47" i="1" s="1"/>
  <c r="AI46" i="1" s="1"/>
  <c r="AH48" i="1"/>
  <c r="AH47" i="1" s="1"/>
  <c r="AH46" i="1" s="1"/>
  <c r="AG48" i="1"/>
  <c r="AG47" i="1" s="1"/>
  <c r="AG46" i="1" s="1"/>
  <c r="AF47" i="1"/>
  <c r="AF46" i="1" s="1"/>
  <c r="AE47" i="1"/>
  <c r="AD47" i="1"/>
  <c r="AC47" i="1"/>
  <c r="AC46" i="1" s="1"/>
  <c r="AB47" i="1"/>
  <c r="AB46" i="1" s="1"/>
  <c r="AA47" i="1"/>
  <c r="Z47" i="1"/>
  <c r="Z46" i="1" s="1"/>
  <c r="Y47" i="1"/>
  <c r="X47" i="1"/>
  <c r="X46" i="1" s="1"/>
  <c r="W47" i="1"/>
  <c r="W46" i="1" s="1"/>
  <c r="V47" i="1"/>
  <c r="U47" i="1"/>
  <c r="T47" i="1"/>
  <c r="T46" i="1" s="1"/>
  <c r="S47" i="1"/>
  <c r="R47" i="1"/>
  <c r="R46" i="1" s="1"/>
  <c r="Q47" i="1"/>
  <c r="P47" i="1"/>
  <c r="P46" i="1" s="1"/>
  <c r="O47" i="1"/>
  <c r="N47" i="1"/>
  <c r="M47" i="1"/>
  <c r="M46" i="1" s="1"/>
  <c r="L47" i="1"/>
  <c r="L46" i="1" s="1"/>
  <c r="K47" i="1"/>
  <c r="J47" i="1"/>
  <c r="J46" i="1" s="1"/>
  <c r="I47" i="1"/>
  <c r="H47" i="1"/>
  <c r="H46" i="1" s="1"/>
  <c r="G47" i="1"/>
  <c r="G46" i="1" s="1"/>
  <c r="F47" i="1"/>
  <c r="E47" i="1"/>
  <c r="D47" i="1"/>
  <c r="D46" i="1" s="1"/>
  <c r="AE46" i="1"/>
  <c r="AD46" i="1"/>
  <c r="AA46" i="1"/>
  <c r="Y46" i="1"/>
  <c r="V46" i="1"/>
  <c r="U46" i="1"/>
  <c r="S46" i="1"/>
  <c r="Q46" i="1"/>
  <c r="O46" i="1"/>
  <c r="N46" i="1"/>
  <c r="K46" i="1"/>
  <c r="I46" i="1"/>
  <c r="F46" i="1"/>
  <c r="E46" i="1"/>
  <c r="AL45" i="1"/>
  <c r="AK45" i="1"/>
  <c r="AJ45" i="1"/>
  <c r="AI45" i="1"/>
  <c r="AH45" i="1"/>
  <c r="AG45" i="1"/>
  <c r="AL44" i="1"/>
  <c r="AK44" i="1"/>
  <c r="AJ44" i="1"/>
  <c r="AI44" i="1"/>
  <c r="AH44" i="1"/>
  <c r="AG44" i="1"/>
  <c r="AL43" i="1"/>
  <c r="AK43" i="1"/>
  <c r="AJ43" i="1"/>
  <c r="AI43" i="1"/>
  <c r="AI42" i="1" s="1"/>
  <c r="AH43" i="1"/>
  <c r="AG43" i="1"/>
  <c r="AG42" i="1"/>
  <c r="AF42" i="1"/>
  <c r="AE42" i="1"/>
  <c r="AD42" i="1"/>
  <c r="AC42" i="1"/>
  <c r="AB42" i="1"/>
  <c r="AA42" i="1"/>
  <c r="Z42" i="1"/>
  <c r="Y42" i="1"/>
  <c r="X42" i="1"/>
  <c r="W42" i="1"/>
  <c r="V42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D42" i="1"/>
  <c r="AL41" i="1"/>
  <c r="AK41" i="1"/>
  <c r="AJ41" i="1"/>
  <c r="AI41" i="1"/>
  <c r="AI39" i="1" s="1"/>
  <c r="AI38" i="1" s="1"/>
  <c r="AH41" i="1"/>
  <c r="AG41" i="1"/>
  <c r="AL40" i="1"/>
  <c r="AL39" i="1" s="1"/>
  <c r="AK40" i="1"/>
  <c r="AK39" i="1" s="1"/>
  <c r="AJ40" i="1"/>
  <c r="AI40" i="1"/>
  <c r="AH40" i="1"/>
  <c r="AH39" i="1" s="1"/>
  <c r="AG40" i="1"/>
  <c r="AF39" i="1"/>
  <c r="AE39" i="1"/>
  <c r="AE38" i="1" s="1"/>
  <c r="AD39" i="1"/>
  <c r="AD38" i="1" s="1"/>
  <c r="AD37" i="1" s="1"/>
  <c r="AD23" i="1" s="1"/>
  <c r="AC39" i="1"/>
  <c r="AB39" i="1"/>
  <c r="AA39" i="1"/>
  <c r="AA38" i="1" s="1"/>
  <c r="AA37" i="1" s="1"/>
  <c r="AA23" i="1" s="1"/>
  <c r="Z39" i="1"/>
  <c r="Y39" i="1"/>
  <c r="X39" i="1"/>
  <c r="W39" i="1"/>
  <c r="W38" i="1" s="1"/>
  <c r="V39" i="1"/>
  <c r="V38" i="1" s="1"/>
  <c r="V37" i="1" s="1"/>
  <c r="V23" i="1" s="1"/>
  <c r="U39" i="1"/>
  <c r="T39" i="1"/>
  <c r="S39" i="1"/>
  <c r="S38" i="1" s="1"/>
  <c r="R39" i="1"/>
  <c r="Q39" i="1"/>
  <c r="P39" i="1"/>
  <c r="O39" i="1"/>
  <c r="O38" i="1" s="1"/>
  <c r="N39" i="1"/>
  <c r="M39" i="1"/>
  <c r="L39" i="1"/>
  <c r="K39" i="1"/>
  <c r="K38" i="1" s="1"/>
  <c r="K37" i="1" s="1"/>
  <c r="K23" i="1" s="1"/>
  <c r="J39" i="1"/>
  <c r="I39" i="1"/>
  <c r="H39" i="1"/>
  <c r="G39" i="1"/>
  <c r="G38" i="1" s="1"/>
  <c r="F39" i="1"/>
  <c r="E39" i="1"/>
  <c r="D39" i="1"/>
  <c r="Z38" i="1"/>
  <c r="R38" i="1"/>
  <c r="J38" i="1"/>
  <c r="AL36" i="1"/>
  <c r="AK36" i="1"/>
  <c r="AJ36" i="1"/>
  <c r="AI36" i="1"/>
  <c r="AH36" i="1"/>
  <c r="AG36" i="1"/>
  <c r="AL35" i="1"/>
  <c r="AK35" i="1"/>
  <c r="AJ35" i="1"/>
  <c r="AI35" i="1"/>
  <c r="AH35" i="1"/>
  <c r="AG35" i="1"/>
  <c r="AL34" i="1"/>
  <c r="AK34" i="1"/>
  <c r="AJ34" i="1"/>
  <c r="AI34" i="1"/>
  <c r="AH34" i="1"/>
  <c r="AH31" i="1" s="1"/>
  <c r="AH30" i="1" s="1"/>
  <c r="AH29" i="1" s="1"/>
  <c r="AH22" i="1" s="1"/>
  <c r="AG34" i="1"/>
  <c r="AL33" i="1"/>
  <c r="AK33" i="1"/>
  <c r="AJ33" i="1"/>
  <c r="AI33" i="1"/>
  <c r="AH33" i="1"/>
  <c r="AG33" i="1"/>
  <c r="AL32" i="1"/>
  <c r="AL31" i="1" s="1"/>
  <c r="AL30" i="1" s="1"/>
  <c r="AL29" i="1" s="1"/>
  <c r="AL22" i="1" s="1"/>
  <c r="AK32" i="1"/>
  <c r="AJ32" i="1"/>
  <c r="AI32" i="1"/>
  <c r="AH32" i="1"/>
  <c r="AG32" i="1"/>
  <c r="AF31" i="1"/>
  <c r="AE31" i="1"/>
  <c r="AD31" i="1"/>
  <c r="AD30" i="1" s="1"/>
  <c r="AD29" i="1" s="1"/>
  <c r="AC31" i="1"/>
  <c r="AC30" i="1" s="1"/>
  <c r="AC29" i="1" s="1"/>
  <c r="AC22" i="1" s="1"/>
  <c r="AB31" i="1"/>
  <c r="AB30" i="1" s="1"/>
  <c r="AB29" i="1" s="1"/>
  <c r="AB22" i="1" s="1"/>
  <c r="AA31" i="1"/>
  <c r="Z31" i="1"/>
  <c r="Z30" i="1" s="1"/>
  <c r="Z29" i="1" s="1"/>
  <c r="Y31" i="1"/>
  <c r="Y30" i="1" s="1"/>
  <c r="Y29" i="1" s="1"/>
  <c r="Y22" i="1" s="1"/>
  <c r="X31" i="1"/>
  <c r="W31" i="1"/>
  <c r="V31" i="1"/>
  <c r="V30" i="1" s="1"/>
  <c r="V29" i="1" s="1"/>
  <c r="U31" i="1"/>
  <c r="U30" i="1" s="1"/>
  <c r="U29" i="1" s="1"/>
  <c r="U22" i="1" s="1"/>
  <c r="T31" i="1"/>
  <c r="T30" i="1" s="1"/>
  <c r="T29" i="1" s="1"/>
  <c r="T22" i="1" s="1"/>
  <c r="S31" i="1"/>
  <c r="R31" i="1"/>
  <c r="R30" i="1" s="1"/>
  <c r="R29" i="1" s="1"/>
  <c r="Q31" i="1"/>
  <c r="Q30" i="1" s="1"/>
  <c r="Q29" i="1" s="1"/>
  <c r="P31" i="1"/>
  <c r="P30" i="1" s="1"/>
  <c r="P29" i="1" s="1"/>
  <c r="P22" i="1" s="1"/>
  <c r="O31" i="1"/>
  <c r="N31" i="1"/>
  <c r="N30" i="1" s="1"/>
  <c r="N29" i="1" s="1"/>
  <c r="M31" i="1"/>
  <c r="L31" i="1"/>
  <c r="L30" i="1" s="1"/>
  <c r="L29" i="1" s="1"/>
  <c r="L22" i="1" s="1"/>
  <c r="K31" i="1"/>
  <c r="J31" i="1"/>
  <c r="J30" i="1" s="1"/>
  <c r="J29" i="1" s="1"/>
  <c r="J22" i="1" s="1"/>
  <c r="I31" i="1"/>
  <c r="I30" i="1" s="1"/>
  <c r="I29" i="1" s="1"/>
  <c r="I22" i="1" s="1"/>
  <c r="H31" i="1"/>
  <c r="G31" i="1"/>
  <c r="F31" i="1"/>
  <c r="F30" i="1" s="1"/>
  <c r="F29" i="1" s="1"/>
  <c r="F22" i="1" s="1"/>
  <c r="E31" i="1"/>
  <c r="D31" i="1"/>
  <c r="D30" i="1" s="1"/>
  <c r="D29" i="1" s="1"/>
  <c r="D22" i="1" s="1"/>
  <c r="B31" i="1"/>
  <c r="A31" i="1"/>
  <c r="AF30" i="1"/>
  <c r="AF29" i="1" s="1"/>
  <c r="AF22" i="1" s="1"/>
  <c r="AE30" i="1"/>
  <c r="AE29" i="1" s="1"/>
  <c r="AE22" i="1" s="1"/>
  <c r="AA30" i="1"/>
  <c r="AA29" i="1" s="1"/>
  <c r="AA22" i="1" s="1"/>
  <c r="X30" i="1"/>
  <c r="X29" i="1" s="1"/>
  <c r="X22" i="1" s="1"/>
  <c r="W30" i="1"/>
  <c r="W29" i="1" s="1"/>
  <c r="W22" i="1" s="1"/>
  <c r="S30" i="1"/>
  <c r="S29" i="1" s="1"/>
  <c r="S22" i="1" s="1"/>
  <c r="O30" i="1"/>
  <c r="O29" i="1" s="1"/>
  <c r="O22" i="1" s="1"/>
  <c r="M30" i="1"/>
  <c r="M29" i="1" s="1"/>
  <c r="M22" i="1" s="1"/>
  <c r="K30" i="1"/>
  <c r="K29" i="1" s="1"/>
  <c r="K22" i="1" s="1"/>
  <c r="H30" i="1"/>
  <c r="H29" i="1" s="1"/>
  <c r="H22" i="1" s="1"/>
  <c r="G30" i="1"/>
  <c r="G29" i="1" s="1"/>
  <c r="G22" i="1" s="1"/>
  <c r="E30" i="1"/>
  <c r="E29" i="1" s="1"/>
  <c r="E22" i="1" s="1"/>
  <c r="B30" i="1"/>
  <c r="A30" i="1"/>
  <c r="AL25" i="1"/>
  <c r="AH25" i="1"/>
  <c r="AF25" i="1"/>
  <c r="AE25" i="1"/>
  <c r="AD25" i="1"/>
  <c r="AA25" i="1"/>
  <c r="Z25" i="1"/>
  <c r="X25" i="1"/>
  <c r="W25" i="1"/>
  <c r="V25" i="1"/>
  <c r="T25" i="1"/>
  <c r="S25" i="1"/>
  <c r="R25" i="1"/>
  <c r="P25" i="1"/>
  <c r="O25" i="1"/>
  <c r="N25" i="1"/>
  <c r="L25" i="1"/>
  <c r="K25" i="1"/>
  <c r="J25" i="1"/>
  <c r="H25" i="1"/>
  <c r="G25" i="1"/>
  <c r="F25" i="1"/>
  <c r="AD22" i="1"/>
  <c r="Z22" i="1"/>
  <c r="V22" i="1"/>
  <c r="R22" i="1"/>
  <c r="N22" i="1"/>
  <c r="K21" i="1"/>
  <c r="AK42" i="1" l="1"/>
  <c r="AA21" i="1"/>
  <c r="AL38" i="1"/>
  <c r="AL37" i="1" s="1"/>
  <c r="AL23" i="1" s="1"/>
  <c r="AL21" i="1" s="1"/>
  <c r="F38" i="1"/>
  <c r="F37" i="1" s="1"/>
  <c r="F23" i="1" s="1"/>
  <c r="F21" i="1" s="1"/>
  <c r="N38" i="1"/>
  <c r="N37" i="1" s="1"/>
  <c r="N23" i="1" s="1"/>
  <c r="N21" i="1" s="1"/>
  <c r="AK47" i="1"/>
  <c r="AK46" i="1" s="1"/>
  <c r="R37" i="1"/>
  <c r="R23" i="1" s="1"/>
  <c r="R21" i="1" s="1"/>
  <c r="AL42" i="1"/>
  <c r="AL47" i="1"/>
  <c r="AL46" i="1" s="1"/>
  <c r="AG31" i="1"/>
  <c r="AG30" i="1" s="1"/>
  <c r="AG29" i="1" s="1"/>
  <c r="AI31" i="1"/>
  <c r="AI30" i="1" s="1"/>
  <c r="AI29" i="1" s="1"/>
  <c r="AG39" i="1"/>
  <c r="AG38" i="1" s="1"/>
  <c r="AG37" i="1" s="1"/>
  <c r="AG23" i="1" s="1"/>
  <c r="AJ39" i="1"/>
  <c r="AI22" i="1"/>
  <c r="AI37" i="1"/>
  <c r="AI23" i="1" s="1"/>
  <c r="Q22" i="1"/>
  <c r="I38" i="1"/>
  <c r="I37" i="1" s="1"/>
  <c r="I23" i="1" s="1"/>
  <c r="I21" i="1" s="1"/>
  <c r="Y38" i="1"/>
  <c r="Y37" i="1" s="1"/>
  <c r="Y23" i="1" s="1"/>
  <c r="Y21" i="1" s="1"/>
  <c r="Z37" i="1"/>
  <c r="Z23" i="1" s="1"/>
  <c r="H38" i="1"/>
  <c r="P38" i="1"/>
  <c r="X38" i="1"/>
  <c r="AF38" i="1"/>
  <c r="AF37" i="1" s="1"/>
  <c r="AG22" i="1"/>
  <c r="K28" i="1"/>
  <c r="E38" i="1"/>
  <c r="E37" i="1" s="1"/>
  <c r="E23" i="1" s="1"/>
  <c r="E21" i="1" s="1"/>
  <c r="M38" i="1"/>
  <c r="M37" i="1" s="1"/>
  <c r="M23" i="1" s="1"/>
  <c r="M21" i="1" s="1"/>
  <c r="U38" i="1"/>
  <c r="U37" i="1" s="1"/>
  <c r="U23" i="1" s="1"/>
  <c r="U21" i="1" s="1"/>
  <c r="AC38" i="1"/>
  <c r="AC37" i="1" s="1"/>
  <c r="AC23" i="1" s="1"/>
  <c r="AC21" i="1" s="1"/>
  <c r="V21" i="1"/>
  <c r="AA28" i="1"/>
  <c r="AJ31" i="1"/>
  <c r="AJ30" i="1" s="1"/>
  <c r="AJ29" i="1" s="1"/>
  <c r="AJ22" i="1" s="1"/>
  <c r="J37" i="1"/>
  <c r="J23" i="1" s="1"/>
  <c r="J21" i="1" s="1"/>
  <c r="AK31" i="1"/>
  <c r="AK30" i="1" s="1"/>
  <c r="AK29" i="1" s="1"/>
  <c r="AK22" i="1" s="1"/>
  <c r="G37" i="1"/>
  <c r="G23" i="1" s="1"/>
  <c r="G21" i="1" s="1"/>
  <c r="W37" i="1"/>
  <c r="W23" i="1" s="1"/>
  <c r="W21" i="1" s="1"/>
  <c r="AK38" i="1"/>
  <c r="AK37" i="1" s="1"/>
  <c r="AK23" i="1" s="1"/>
  <c r="D38" i="1"/>
  <c r="L38" i="1"/>
  <c r="T38" i="1"/>
  <c r="T37" i="1" s="1"/>
  <c r="AB38" i="1"/>
  <c r="AH42" i="1"/>
  <c r="AH38" i="1" s="1"/>
  <c r="AH37" i="1" s="1"/>
  <c r="AJ42" i="1"/>
  <c r="AJ38" i="1" s="1"/>
  <c r="AJ37" i="1" s="1"/>
  <c r="AJ23" i="1" s="1"/>
  <c r="R28" i="1"/>
  <c r="Q38" i="1"/>
  <c r="Q37" i="1" s="1"/>
  <c r="Q23" i="1" s="1"/>
  <c r="Y28" i="1"/>
  <c r="AD21" i="1"/>
  <c r="E28" i="1"/>
  <c r="M28" i="1"/>
  <c r="U28" i="1"/>
  <c r="AC28" i="1"/>
  <c r="J28" i="1"/>
  <c r="N28" i="1"/>
  <c r="V28" i="1"/>
  <c r="Z28" i="1"/>
  <c r="AD28" i="1"/>
  <c r="I28" i="1"/>
  <c r="Z21" i="1"/>
  <c r="AL28" i="1"/>
  <c r="O37" i="1"/>
  <c r="O23" i="1" s="1"/>
  <c r="O21" i="1" s="1"/>
  <c r="S37" i="1"/>
  <c r="AE37" i="1"/>
  <c r="AE23" i="1" s="1"/>
  <c r="AE21" i="1" s="1"/>
  <c r="D37" i="1"/>
  <c r="H37" i="1"/>
  <c r="L37" i="1"/>
  <c r="P37" i="1"/>
  <c r="X37" i="1"/>
  <c r="AB37" i="1"/>
  <c r="AK21" i="1" l="1"/>
  <c r="AK28" i="1"/>
  <c r="AG21" i="1"/>
  <c r="AG28" i="1"/>
  <c r="F28" i="1"/>
  <c r="Q21" i="1"/>
  <c r="AJ21" i="1"/>
  <c r="AH23" i="1"/>
  <c r="AH21" i="1" s="1"/>
  <c r="AH28" i="1"/>
  <c r="Q28" i="1"/>
  <c r="W28" i="1"/>
  <c r="AI28" i="1"/>
  <c r="AI21" i="1"/>
  <c r="G28" i="1"/>
  <c r="O28" i="1"/>
  <c r="AJ28" i="1"/>
  <c r="P23" i="1"/>
  <c r="P21" i="1" s="1"/>
  <c r="P28" i="1"/>
  <c r="S23" i="1"/>
  <c r="S21" i="1" s="1"/>
  <c r="S28" i="1"/>
  <c r="L23" i="1"/>
  <c r="L21" i="1" s="1"/>
  <c r="L28" i="1"/>
  <c r="X23" i="1"/>
  <c r="X21" i="1" s="1"/>
  <c r="X28" i="1"/>
  <c r="H23" i="1"/>
  <c r="H21" i="1" s="1"/>
  <c r="H28" i="1"/>
  <c r="AE28" i="1"/>
  <c r="AF23" i="1"/>
  <c r="AF21" i="1" s="1"/>
  <c r="AF28" i="1"/>
  <c r="AB23" i="1"/>
  <c r="AB21" i="1" s="1"/>
  <c r="AB28" i="1"/>
  <c r="T23" i="1"/>
  <c r="T21" i="1" s="1"/>
  <c r="T28" i="1"/>
  <c r="D23" i="1"/>
  <c r="D21" i="1" s="1"/>
  <c r="D28" i="1"/>
</calcChain>
</file>

<file path=xl/sharedStrings.xml><?xml version="1.0" encoding="utf-8"?>
<sst xmlns="http://schemas.openxmlformats.org/spreadsheetml/2006/main" count="187" uniqueCount="122">
  <si>
    <t>Приложение  № 5</t>
  </si>
  <si>
    <t>к приказу Минэнерго России</t>
  </si>
  <si>
    <t>Форма 5. План ввода основных средств (с распределением по кварталам)</t>
  </si>
  <si>
    <t xml:space="preserve"> на год 2024</t>
  </si>
  <si>
    <t>Инвестиционная программа ООО "Горэлектросеть" г.Новокузнецк</t>
  </si>
  <si>
    <t>полное наименование субъекта электроэнергетики</t>
  </si>
  <si>
    <t xml:space="preserve">Утвержденные плановые значения показателей приведены в соответствии с  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</si>
  <si>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</si>
  <si>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</si>
  <si>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</si>
  <si>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</si>
  <si>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</si>
  <si>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</si>
  <si>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</si>
  <si>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</si>
  <si>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</si>
  <si>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</si>
  <si>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</si>
  <si>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</si>
  <si>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</si>
  <si>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</si>
  <si>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</si>
  <si>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шт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</si>
  <si>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</si>
  <si>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</si>
  <si>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</si>
  <si>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</si>
  <si>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</si>
  <si>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</si>
  <si>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</si>
  <si>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</si>
  <si>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</si>
  <si>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</si>
  <si>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</si>
  <si>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</si>
  <si>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</si>
  <si>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</si>
  <si>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</si>
  <si>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</si>
  <si>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</si>
  <si>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</si>
  <si>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</si>
  <si>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</si>
  <si>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</si>
  <si>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</si>
  <si>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</si>
  <si>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</si>
  <si>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</si>
  <si>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</si>
  <si>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</si>
  <si>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</si>
  <si>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</si>
  <si>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</si>
  <si>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</si>
  <si>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</si>
  <si>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</si>
  <si>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</si>
  <si>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</si>
  <si>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</si>
  <si>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</si>
  <si>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</si>
  <si>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</si>
  <si>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</si>
  <si>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</si>
  <si>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</si>
  <si>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</si>
  <si>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</si>
  <si>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</si>
  <si>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</si>
  <si>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</si>
  <si>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</si>
  <si>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</si>
  <si>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Кемеровская область</t>
  </si>
  <si>
    <t>1.1</t>
  </si>
  <si>
    <t>Технологическое присоединение, всего, в том числе:</t>
  </si>
  <si>
    <t>1.1.4.2</t>
  </si>
  <si>
    <t xml:space="preserve">Монтаж высоковольтного оборудования в РУ-6кВ РП-21 </t>
  </si>
  <si>
    <t>О_2024_001</t>
  </si>
  <si>
    <t xml:space="preserve">Реконструкция РП-21 с установкой панелей типа ЩО-70 в РУ-0,4кВ </t>
  </si>
  <si>
    <t>О_2024_002</t>
  </si>
  <si>
    <t xml:space="preserve">Реконструкция РП-21 с установкой панелей типа ЩО-70 в РУ-0,4кВ I, II с.ш. </t>
  </si>
  <si>
    <t>О_2024_003</t>
  </si>
  <si>
    <t xml:space="preserve">Реконструкция ТП-443 с увеличением трансформаторной мощности до 1,26 МВА и заменой оборудования РУ-0,4кВ </t>
  </si>
  <si>
    <t>О_2024_004</t>
  </si>
  <si>
    <t xml:space="preserve">Техническое перевооружение ТП-397 с увеличением трансформаторной мощности на 0,07 МВА до 0,25 МВА </t>
  </si>
  <si>
    <t>О_2024_005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</si>
  <si>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</si>
  <si>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</si>
  <si>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</si>
  <si>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</si>
  <si>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1.2.1.1.</t>
  </si>
  <si>
    <t>Реконструкция трансформаторных и иных подстанций, всего, в том числе:</t>
  </si>
  <si>
    <t>1.2.1.1</t>
  </si>
  <si>
    <t>Реконструкция трансформаторной подстанции ТП-101 с установкой 2БКТП 0,8МВА</t>
  </si>
  <si>
    <t>О_2024_006</t>
  </si>
  <si>
    <t>Реконструкция трансформаторной подстанции ТП-118 с установкой 2БКТП 0,5МВА</t>
  </si>
  <si>
    <t>О_2024_007</t>
  </si>
  <si>
    <t>1.2.1.2</t>
  </si>
  <si>
    <t>Модернизация, техническое перевооружение трансформаторных и иных подстанций, всего, в том числе:</t>
  </si>
  <si>
    <t>Техническое перевооружение трансформаторной подстанции ТП-462 с заменой силового трансформатора 0,4 МВА</t>
  </si>
  <si>
    <t>О_2024_008</t>
  </si>
  <si>
    <t>Техническое перевооружение РП-3 с заменой оборудования РУ-0,4 кВ с установкой панелей ЩО-70</t>
  </si>
  <si>
    <t>О_2024_009</t>
  </si>
  <si>
    <t>Техническое перевооружение ПС №3 «Южная» с заменой трансформатора собственных нужд 0,18 МВА</t>
  </si>
  <si>
    <t>О_2024_010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</si>
  <si>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</si>
  <si>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</si>
  <si>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</si>
  <si>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</si>
  <si>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воздушной линии ВЛ-0,4 кВ ф.Жуковского от ТП-70 с заменой опор и провода, длиной  1,2 км по трассе</t>
  </si>
  <si>
    <t>О_2024_011</t>
  </si>
  <si>
    <t>Реконструкция кабельно-воздушной линии КВЛЭП-10 кВ ф-р.12-Н-1 с заменой опор и провода, длиной 1,136 км по трассе</t>
  </si>
  <si>
    <t>О_2024_012</t>
  </si>
  <si>
    <t>1.4</t>
  </si>
  <si>
    <t>Строительство ВЛ-6кВ от ВЛ-6кВ ф.6-5Ж до МТП-315К, МТП-315К, ЛЭП-0,4кВ от МТП-315К ф.Дагестанский, ф.Кисловодская</t>
  </si>
  <si>
    <t>О_2024_013</t>
  </si>
  <si>
    <t>реквизиты решения органа исполнительной власти, утвердившего инвестиционную программу</t>
  </si>
  <si>
    <t>от «05» мая 2016 г. № 380</t>
  </si>
  <si>
    <t xml:space="preserve">Утвержденный план принятия основных средств и нематериальных активов к бухгалтерскому учету на 2024 год </t>
  </si>
  <si>
    <t>Итого утвержденный план
за год</t>
  </si>
  <si>
    <t>Год раскрытия информации: 2026 год</t>
  </si>
  <si>
    <t>Постановление №850 от 25.12.2025г. "О Внесении изменений в Постановление РЭК Кузбасса от 30.11.2024г №456 "Об утверждении инвестиционой программы ООО "Горэлектросеть" (г. Новокузнецк) на период 2024-2029 гг"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</si>
</sst>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2"/>
      <name val="Times New Roman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SimSun"/>
      <family val="2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2" fillId="0" borderId="0"/>
    <xf numFmtId="0" fontId="1" fillId="0" borderId="0"/>
    <xf numFmtId="0" fontId="3" fillId="0" borderId="0"/>
    <xf numFmtId="0" fontId="1" fillId="0" borderId="0"/>
  </cellStyleXfs>
  <cellXfs count="64">
    <xf numFmtId="0" fontId="0" fillId="0" borderId="0" xfId="0"/>
    <xf numFmtId="0" fontId="5" fillId="0" borderId="0" xfId="2" applyFont="1" applyFill="1" applyBorder="1" applyAlignment="1">
      <alignment vertical="top"/>
    </xf>
    <xf numFmtId="0" fontId="6" fillId="0" borderId="0" xfId="1" applyFont="1" applyFill="1" applyAlignment="1"/>
    <xf numFmtId="0" fontId="4" fillId="0" borderId="0" xfId="2" applyFont="1" applyFill="1" applyAlignment="1">
      <alignment vertical="center"/>
    </xf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Alignment="1"/>
    <xf numFmtId="0" fontId="5" fillId="0" borderId="0" xfId="2" applyFont="1" applyFill="1" applyBorder="1" applyAlignment="1">
      <alignment vertical="center"/>
    </xf>
    <xf numFmtId="0" fontId="5" fillId="0" borderId="0" xfId="2" applyFont="1" applyFill="1" applyAlignment="1">
      <alignment vertical="center"/>
    </xf>
    <xf numFmtId="0" fontId="5" fillId="0" borderId="0" xfId="2" applyFont="1" applyFill="1" applyAlignment="1">
      <alignment horizontal="center" vertical="center"/>
    </xf>
    <xf numFmtId="0" fontId="5" fillId="0" borderId="0" xfId="2" applyFont="1" applyFill="1" applyAlignment="1">
      <alignment horizontal="left" vertical="center" indent="5"/>
    </xf>
    <xf numFmtId="0" fontId="5" fillId="0" borderId="0" xfId="2" applyFont="1" applyFill="1"/>
    <xf numFmtId="0" fontId="1" fillId="0" borderId="0" xfId="1" applyFont="1" applyFill="1"/>
    <xf numFmtId="0" fontId="7" fillId="0" borderId="0" xfId="1" applyFont="1" applyFill="1" applyBorder="1" applyAlignment="1"/>
    <xf numFmtId="0" fontId="7" fillId="0" borderId="0" xfId="0" applyFont="1" applyFill="1"/>
    <xf numFmtId="0" fontId="1" fillId="0" borderId="0" xfId="0" applyFont="1" applyFill="1"/>
    <xf numFmtId="0" fontId="8" fillId="0" borderId="0" xfId="2" applyFont="1" applyFill="1"/>
    <xf numFmtId="0" fontId="9" fillId="0" borderId="0" xfId="1" applyFont="1" applyFill="1"/>
    <xf numFmtId="0" fontId="8" fillId="0" borderId="0" xfId="2" applyFont="1" applyFill="1" applyAlignment="1">
      <alignment horizontal="left" indent="5"/>
    </xf>
    <xf numFmtId="0" fontId="10" fillId="0" borderId="0" xfId="2" applyFont="1" applyFill="1"/>
    <xf numFmtId="0" fontId="11" fillId="0" borderId="0" xfId="1" applyFont="1" applyFill="1"/>
    <xf numFmtId="0" fontId="1" fillId="0" borderId="0" xfId="1" applyFont="1" applyFill="1" applyBorder="1" applyAlignment="1">
      <alignment vertical="top"/>
    </xf>
    <xf numFmtId="0" fontId="5" fillId="0" borderId="0" xfId="2" applyFont="1" applyFill="1" applyAlignment="1">
      <alignment horizontal="left" indent="5"/>
    </xf>
    <xf numFmtId="0" fontId="6" fillId="0" borderId="0" xfId="1" applyFont="1" applyFill="1"/>
    <xf numFmtId="0" fontId="13" fillId="0" borderId="0" xfId="3" applyFont="1" applyFill="1" applyBorder="1" applyAlignment="1"/>
    <xf numFmtId="0" fontId="1" fillId="0" borderId="0" xfId="0" applyFont="1" applyFill="1" applyBorder="1"/>
    <xf numFmtId="0" fontId="1" fillId="0" borderId="0" xfId="0" applyFont="1" applyFill="1" applyBorder="1" applyAlignment="1">
      <alignment vertical="top"/>
    </xf>
    <xf numFmtId="0" fontId="1" fillId="0" borderId="0" xfId="0" applyFont="1" applyFill="1" applyAlignment="1">
      <alignment vertical="top"/>
    </xf>
    <xf numFmtId="0" fontId="14" fillId="0" borderId="3" xfId="4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center" textRotation="90" wrapText="1"/>
    </xf>
    <xf numFmtId="0" fontId="14" fillId="0" borderId="3" xfId="4" applyFont="1" applyFill="1" applyBorder="1" applyAlignment="1">
      <alignment horizontal="center" vertical="center" textRotation="90" wrapText="1"/>
    </xf>
    <xf numFmtId="0" fontId="14" fillId="0" borderId="3" xfId="4" applyFont="1" applyFill="1" applyBorder="1" applyAlignment="1">
      <alignment horizontal="center" vertical="center"/>
    </xf>
    <xf numFmtId="49" fontId="14" fillId="0" borderId="3" xfId="4" applyNumberFormat="1" applyFont="1" applyFill="1" applyBorder="1" applyAlignment="1">
      <alignment horizontal="center" vertical="center"/>
    </xf>
    <xf numFmtId="0" fontId="4" fillId="0" borderId="3" xfId="2" applyFont="1" applyFill="1" applyBorder="1" applyAlignment="1">
      <alignment horizontal="center" vertical="center" wrapText="1"/>
    </xf>
    <xf numFmtId="2" fontId="4" fillId="0" borderId="3" xfId="2" applyNumberFormat="1" applyFont="1" applyFill="1" applyBorder="1" applyAlignment="1">
      <alignment horizontal="center" vertical="center"/>
    </xf>
    <xf numFmtId="0" fontId="5" fillId="0" borderId="3" xfId="2" applyFont="1" applyFill="1" applyBorder="1" applyAlignment="1">
      <alignment horizontal="center" vertical="center" wrapText="1"/>
    </xf>
    <xf numFmtId="2" fontId="5" fillId="0" borderId="3" xfId="2" applyNumberFormat="1" applyFont="1" applyFill="1" applyBorder="1" applyAlignment="1">
      <alignment horizontal="center" vertical="center"/>
    </xf>
    <xf numFmtId="0" fontId="15" fillId="0" borderId="3" xfId="2" applyFont="1" applyFill="1" applyBorder="1" applyAlignment="1">
      <alignment horizontal="center" vertical="center" wrapText="1"/>
    </xf>
    <xf numFmtId="49" fontId="4" fillId="0" borderId="3" xfId="2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4" fontId="14" fillId="0" borderId="3" xfId="4" applyNumberFormat="1" applyFont="1" applyFill="1" applyBorder="1" applyAlignment="1">
      <alignment horizontal="center" vertical="center"/>
    </xf>
    <xf numFmtId="2" fontId="14" fillId="0" borderId="3" xfId="4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49" fontId="16" fillId="0" borderId="3" xfId="2" applyNumberFormat="1" applyFont="1" applyFill="1" applyBorder="1" applyAlignment="1">
      <alignment horizontal="center" vertical="center" wrapText="1"/>
    </xf>
    <xf numFmtId="2" fontId="14" fillId="0" borderId="3" xfId="4" applyNumberFormat="1" applyFont="1" applyFill="1" applyBorder="1" applyAlignment="1">
      <alignment horizontal="center" vertical="center" wrapText="1"/>
    </xf>
    <xf numFmtId="49" fontId="5" fillId="0" borderId="3" xfId="2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4" fontId="12" fillId="0" borderId="3" xfId="5" applyNumberFormat="1" applyFont="1" applyFill="1" applyBorder="1" applyAlignment="1">
      <alignment horizontal="center" vertical="center" wrapText="1"/>
    </xf>
    <xf numFmtId="4" fontId="7" fillId="0" borderId="3" xfId="5" applyNumberFormat="1" applyFont="1" applyFill="1" applyBorder="1" applyAlignment="1">
      <alignment horizontal="center" vertical="center" wrapText="1"/>
    </xf>
    <xf numFmtId="0" fontId="5" fillId="0" borderId="0" xfId="2" applyFont="1" applyFill="1" applyAlignment="1">
      <alignment vertical="center" wrapText="1"/>
    </xf>
    <xf numFmtId="0" fontId="7" fillId="0" borderId="6" xfId="1" applyFont="1" applyFill="1" applyBorder="1" applyAlignment="1">
      <alignment horizontal="center"/>
    </xf>
    <xf numFmtId="0" fontId="7" fillId="0" borderId="0" xfId="1" applyFont="1" applyAlignment="1">
      <alignment horizontal="right" vertical="center"/>
    </xf>
    <xf numFmtId="0" fontId="5" fillId="0" borderId="0" xfId="2" applyFont="1" applyFill="1" applyAlignment="1">
      <alignment horizontal="center" vertical="center" wrapText="1"/>
    </xf>
    <xf numFmtId="0" fontId="5" fillId="0" borderId="0" xfId="2" applyFont="1" applyFill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Alignment="1">
      <alignment horizontal="center"/>
    </xf>
    <xf numFmtId="0" fontId="5" fillId="0" borderId="0" xfId="2" applyFont="1" applyFill="1" applyBorder="1" applyAlignment="1">
      <alignment horizontal="center" vertical="center"/>
    </xf>
    <xf numFmtId="0" fontId="5" fillId="0" borderId="6" xfId="2" applyFont="1" applyFill="1" applyBorder="1" applyAlignment="1">
      <alignment horizontal="center" vertical="top"/>
    </xf>
    <xf numFmtId="0" fontId="5" fillId="0" borderId="0" xfId="2" applyFont="1" applyFill="1" applyBorder="1" applyAlignment="1">
      <alignment horizontal="center" vertical="top"/>
    </xf>
    <xf numFmtId="0" fontId="12" fillId="0" borderId="1" xfId="3" applyFont="1" applyFill="1" applyBorder="1" applyAlignment="1">
      <alignment horizontal="center"/>
    </xf>
    <xf numFmtId="0" fontId="14" fillId="0" borderId="2" xfId="4" applyFont="1" applyFill="1" applyBorder="1" applyAlignment="1">
      <alignment horizontal="center" vertical="top" wrapText="1"/>
    </xf>
    <xf numFmtId="0" fontId="14" fillId="0" borderId="4" xfId="4" applyFont="1" applyFill="1" applyBorder="1" applyAlignment="1">
      <alignment horizontal="center" vertical="top" wrapText="1"/>
    </xf>
    <xf numFmtId="0" fontId="14" fillId="0" borderId="5" xfId="4" applyFont="1" applyFill="1" applyBorder="1" applyAlignment="1">
      <alignment horizontal="center" vertical="top" wrapText="1"/>
    </xf>
    <xf numFmtId="0" fontId="14" fillId="0" borderId="3" xfId="4" applyFont="1" applyFill="1" applyBorder="1" applyAlignment="1">
      <alignment horizontal="center" vertical="top" wrapText="1"/>
    </xf>
    <xf numFmtId="0" fontId="14" fillId="0" borderId="3" xfId="4" applyFont="1" applyFill="1" applyBorder="1" applyAlignment="1">
      <alignment horizontal="center" vertical="top"/>
    </xf>
  </cellXfs>
  <cellStyles count="6">
    <cellStyle name="Обычный" xfId="0" builtinId="0"/>
    <cellStyle name="Обычный 15" xfId="5"/>
    <cellStyle name="Обычный 3" xfId="1"/>
    <cellStyle name="Обычный 5" xfId="4"/>
    <cellStyle name="Обычный 7" xfId="2"/>
    <cellStyle name="Обычный_Форматы по компаниям_last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0;&#1069;&#1054;/&#1050;&#1088;&#1072;&#1089;&#1086;&#1074;&#1089;&#1082;&#1072;&#1103;%20&#1070;&#1040;/____2019%20&#1040;&#1056;&#1061;&#1048;&#1042;/&#1076;&#1083;&#1103;%20&#1060;&#1077;&#1076;&#1086;&#1088;&#1086;&#1074;&#1072;%20&#1086;&#1090;%2029.10.19/&#1060;&#1086;&#1088;&#1084;&#1099;%20&#1085;&#1072;%2029.10.2019/&#1055;&#1058;&#1054;_&#1054;&#1088;&#1076;&#1078;&#1086;&#1085;&#1080;&#1082;&#1080;&#1076;&#1079;&#1077;/&#1055;&#1088;&#1086;&#1096;&#1080;&#1085;/&#1086;&#1090;%20&#1060;&#1069;&#1059;/&#1048;&#1055;%202019%20&#1076;&#1083;&#1103;%20&#1056;&#1069;&#1050;/&#1048;&#1055;2017-20192&#1092;&#1086;&#1088;&#1084;&#1072;&#1094;&#1082;)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7ф.1"/>
      <sheetName val="2018ф.1"/>
      <sheetName val="2019ф.1"/>
      <sheetName val="2"/>
      <sheetName val="3"/>
      <sheetName val="4"/>
      <sheetName val="ф.5.2018"/>
      <sheetName val="6"/>
      <sheetName val="7"/>
      <sheetName val="8"/>
      <sheetName val="9"/>
      <sheetName val="10"/>
      <sheetName val="11.1"/>
      <sheetName val="11.2"/>
      <sheetName val="11.3"/>
      <sheetName val="ф.12"/>
      <sheetName val="13"/>
      <sheetName val="14"/>
      <sheetName val="15"/>
      <sheetName val="16"/>
      <sheetName val="ф.17"/>
      <sheetName val="ф.18"/>
      <sheetName val="19"/>
    </sheetNames>
    <sheetDataSet>
      <sheetData sheetId="0" refreshError="1">
        <row r="28">
          <cell r="A28" t="str">
            <v>1.1.4</v>
          </cell>
          <cell r="B28" t="str">
    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v>
          </cell>
        </row>
        <row r="29">
          <cell r="A29" t="str">
            <v>1.1.4.2</v>
          </cell>
          <cell r="B29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S51"/>
  <sheetViews>
    <sheetView showGridLines="0" tabSelected="1" view="pageBreakPreview" zoomScale="55" zoomScaleNormal="55" zoomScaleSheetLayoutView="55" workbookViewId="0">
      <selection activeCell="T13" sqref="T13:AD13"/>
    </sheetView>
  </sheetViews>
  <sheetFormatPr defaultRowHeight="15.75" outlineLevelRow="1"/>
  <cols>
    <col min="1" max="1" width="11.625" style="14" customWidth="1"/>
    <col min="2" max="2" width="31.5" style="14" customWidth="1"/>
    <col min="3" max="3" width="13.875" style="14" customWidth="1"/>
    <col min="4" max="4" width="18" style="14" customWidth="1"/>
    <col min="5" max="5" width="6.125" style="14" customWidth="1"/>
    <col min="6" max="10" width="6" style="14" customWidth="1"/>
    <col min="11" max="11" width="18" style="14" customWidth="1"/>
    <col min="12" max="17" width="6" style="14" customWidth="1"/>
    <col min="18" max="18" width="18" style="14" customWidth="1"/>
    <col min="19" max="24" width="6" style="14" customWidth="1"/>
    <col min="25" max="25" width="18" style="14" customWidth="1"/>
    <col min="26" max="31" width="6" style="14" customWidth="1"/>
    <col min="32" max="32" width="18" style="14" customWidth="1"/>
    <col min="33" max="37" width="6" style="14" customWidth="1"/>
    <col min="38" max="38" width="8.625" style="14" customWidth="1"/>
    <col min="39" max="39" width="16.125" style="14" customWidth="1"/>
    <col min="40" max="40" width="21.25" style="14" customWidth="1"/>
    <col min="41" max="41" width="12.625" style="14" customWidth="1"/>
    <col min="42" max="42" width="22.375" style="14" customWidth="1"/>
    <col min="43" max="43" width="10.875" style="14" customWidth="1"/>
    <col min="44" max="44" width="17.375" style="14" customWidth="1"/>
    <col min="45" max="46" width="4.125" style="14" customWidth="1"/>
    <col min="47" max="47" width="3.75" style="14" customWidth="1"/>
    <col min="48" max="48" width="3.875" style="14" customWidth="1"/>
    <col min="49" max="49" width="4.5" style="14" customWidth="1"/>
    <col min="50" max="50" width="5" style="14" customWidth="1"/>
    <col min="51" max="51" width="5.5" style="14" customWidth="1"/>
    <col min="52" max="52" width="5.75" style="14" customWidth="1"/>
    <col min="53" max="53" width="5.5" style="14" customWidth="1"/>
    <col min="54" max="55" width="5" style="14" customWidth="1"/>
    <col min="56" max="56" width="12.875" style="14" customWidth="1"/>
    <col min="57" max="66" width="5" style="14" customWidth="1"/>
    <col min="67" max="16384" width="9" style="14"/>
  </cols>
  <sheetData>
    <row r="1" spans="1:71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50" t="s">
        <v>0</v>
      </c>
      <c r="AL1" s="50"/>
    </row>
    <row r="2" spans="1:7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50" t="s">
        <v>1</v>
      </c>
      <c r="AL2" s="50"/>
    </row>
    <row r="3" spans="1:7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50" t="s">
        <v>117</v>
      </c>
      <c r="AL3" s="50"/>
    </row>
    <row r="4" spans="1:71" s="16" customFormat="1" ht="18.75" outlineLevel="1">
      <c r="A4" s="53" t="s">
        <v>2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53"/>
      <c r="BA4" s="53"/>
      <c r="BB4" s="53"/>
      <c r="BC4" s="53"/>
      <c r="BD4" s="53"/>
      <c r="BE4" s="53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</row>
    <row r="5" spans="1:71" s="16" customFormat="1" ht="18.75" outlineLevel="1">
      <c r="A5" s="54" t="s">
        <v>3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4"/>
      <c r="BA5" s="54"/>
      <c r="BB5" s="54"/>
      <c r="BC5" s="54"/>
      <c r="BD5" s="54"/>
      <c r="BE5" s="54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</row>
    <row r="6" spans="1:71" s="16" customFormat="1" ht="18.75" outlineLevel="1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</row>
    <row r="7" spans="1:71" s="19" customFormat="1" ht="12" customHeight="1" outlineLevel="1">
      <c r="A7" s="55" t="s">
        <v>4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52"/>
      <c r="BA7" s="52"/>
      <c r="BB7" s="52"/>
      <c r="BC7" s="52"/>
      <c r="BD7" s="52"/>
      <c r="BE7" s="52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</row>
    <row r="8" spans="1:71" s="20" customFormat="1" ht="14.25" customHeight="1" outlineLevel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56" t="s">
        <v>5</v>
      </c>
      <c r="O8" s="56"/>
      <c r="P8" s="56"/>
      <c r="Q8" s="56"/>
      <c r="R8" s="56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</row>
    <row r="9" spans="1:71" s="11" customFormat="1" outlineLevel="1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</row>
    <row r="10" spans="1:71" s="11" customFormat="1" outlineLevel="1">
      <c r="A10" s="53" t="s">
        <v>120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52"/>
      <c r="BA10" s="52"/>
      <c r="BB10" s="52"/>
      <c r="BC10" s="52"/>
      <c r="BD10" s="52"/>
      <c r="BE10" s="52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</row>
    <row r="11" spans="1:71" s="11" customFormat="1" ht="15.75" customHeight="1" outlineLevel="1">
      <c r="A11" s="4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8"/>
      <c r="AH11" s="8"/>
      <c r="AI11" s="8"/>
      <c r="AJ11" s="8"/>
      <c r="AK11" s="8"/>
      <c r="AL11" s="8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8"/>
      <c r="BA11" s="8"/>
      <c r="BB11" s="8"/>
      <c r="BC11" s="8"/>
      <c r="BD11" s="8"/>
      <c r="BE11" s="8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</row>
    <row r="12" spans="1:71" s="11" customFormat="1" outlineLevel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 t="s">
        <v>6</v>
      </c>
      <c r="N12" s="9"/>
      <c r="O12" s="9"/>
      <c r="P12" s="9"/>
      <c r="Q12" s="9"/>
      <c r="R12" s="9"/>
      <c r="S12" s="9"/>
      <c r="T12" s="51" t="s">
        <v>121</v>
      </c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8"/>
      <c r="BG12" s="8"/>
      <c r="BH12" s="8"/>
      <c r="BI12" s="8"/>
      <c r="BJ12" s="8"/>
      <c r="BK12" s="8"/>
      <c r="BL12" s="10"/>
      <c r="BM12" s="10"/>
      <c r="BN12" s="10"/>
      <c r="BO12" s="10"/>
      <c r="BP12" s="10"/>
      <c r="BQ12" s="10"/>
      <c r="BR12" s="10"/>
      <c r="BS12" s="10"/>
    </row>
    <row r="13" spans="1:71" s="22" customFormat="1" ht="12.75" outlineLevel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49" t="s">
        <v>116</v>
      </c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</row>
    <row r="14" spans="1:71" s="22" customFormat="1" ht="12.75" outlineLevel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</row>
    <row r="15" spans="1:71">
      <c r="A15" s="58"/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8"/>
      <c r="AL15" s="58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4"/>
      <c r="BF15" s="24"/>
      <c r="BG15" s="24"/>
      <c r="BH15" s="24"/>
      <c r="BI15" s="24"/>
      <c r="BJ15" s="24"/>
      <c r="BK15" s="24"/>
      <c r="BL15" s="24"/>
      <c r="BM15" s="24"/>
      <c r="BN15" s="24"/>
    </row>
    <row r="16" spans="1:71" s="26" customFormat="1">
      <c r="A16" s="59" t="s">
        <v>7</v>
      </c>
      <c r="B16" s="62" t="s">
        <v>8</v>
      </c>
      <c r="C16" s="62" t="s">
        <v>9</v>
      </c>
      <c r="D16" s="63" t="s">
        <v>118</v>
      </c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3"/>
      <c r="AE16" s="63"/>
      <c r="AF16" s="63"/>
      <c r="AG16" s="63"/>
      <c r="AH16" s="63"/>
      <c r="AI16" s="63"/>
      <c r="AJ16" s="63"/>
      <c r="AK16" s="63"/>
      <c r="AL16" s="63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</row>
    <row r="17" spans="1:40" s="26" customFormat="1" ht="30.75" customHeight="1">
      <c r="A17" s="60"/>
      <c r="B17" s="62"/>
      <c r="C17" s="62"/>
      <c r="D17" s="63" t="s">
        <v>10</v>
      </c>
      <c r="E17" s="63"/>
      <c r="F17" s="63"/>
      <c r="G17" s="63"/>
      <c r="H17" s="63"/>
      <c r="I17" s="63"/>
      <c r="J17" s="63"/>
      <c r="K17" s="63" t="s">
        <v>11</v>
      </c>
      <c r="L17" s="63"/>
      <c r="M17" s="63"/>
      <c r="N17" s="63"/>
      <c r="O17" s="63"/>
      <c r="P17" s="63"/>
      <c r="Q17" s="63"/>
      <c r="R17" s="63" t="s">
        <v>12</v>
      </c>
      <c r="S17" s="63"/>
      <c r="T17" s="63"/>
      <c r="U17" s="63"/>
      <c r="V17" s="63"/>
      <c r="W17" s="63"/>
      <c r="X17" s="63"/>
      <c r="Y17" s="63" t="s">
        <v>13</v>
      </c>
      <c r="Z17" s="63"/>
      <c r="AA17" s="63"/>
      <c r="AB17" s="63"/>
      <c r="AC17" s="63"/>
      <c r="AD17" s="63"/>
      <c r="AE17" s="63"/>
      <c r="AF17" s="62" t="s">
        <v>119</v>
      </c>
      <c r="AG17" s="62"/>
      <c r="AH17" s="62"/>
      <c r="AI17" s="62"/>
      <c r="AJ17" s="62"/>
      <c r="AK17" s="62"/>
      <c r="AL17" s="62"/>
      <c r="AM17" s="25"/>
      <c r="AN17" s="25"/>
    </row>
    <row r="18" spans="1:40" s="26" customFormat="1">
      <c r="A18" s="60"/>
      <c r="B18" s="62"/>
      <c r="C18" s="62"/>
      <c r="D18" s="27" t="s">
        <v>14</v>
      </c>
      <c r="E18" s="63" t="s">
        <v>15</v>
      </c>
      <c r="F18" s="63"/>
      <c r="G18" s="63"/>
      <c r="H18" s="63"/>
      <c r="I18" s="63"/>
      <c r="J18" s="63"/>
      <c r="K18" s="27" t="s">
        <v>14</v>
      </c>
      <c r="L18" s="62" t="s">
        <v>15</v>
      </c>
      <c r="M18" s="62"/>
      <c r="N18" s="62"/>
      <c r="O18" s="62"/>
      <c r="P18" s="62"/>
      <c r="Q18" s="62"/>
      <c r="R18" s="27" t="s">
        <v>14</v>
      </c>
      <c r="S18" s="62" t="s">
        <v>15</v>
      </c>
      <c r="T18" s="62"/>
      <c r="U18" s="62"/>
      <c r="V18" s="62"/>
      <c r="W18" s="62"/>
      <c r="X18" s="62"/>
      <c r="Y18" s="27" t="s">
        <v>14</v>
      </c>
      <c r="Z18" s="62" t="s">
        <v>15</v>
      </c>
      <c r="AA18" s="62"/>
      <c r="AB18" s="62"/>
      <c r="AC18" s="62"/>
      <c r="AD18" s="62"/>
      <c r="AE18" s="62"/>
      <c r="AF18" s="27" t="s">
        <v>14</v>
      </c>
      <c r="AG18" s="62" t="s">
        <v>15</v>
      </c>
      <c r="AH18" s="62"/>
      <c r="AI18" s="62"/>
      <c r="AJ18" s="62"/>
      <c r="AK18" s="62"/>
      <c r="AL18" s="62"/>
    </row>
    <row r="19" spans="1:40" ht="33">
      <c r="A19" s="61"/>
      <c r="B19" s="62"/>
      <c r="C19" s="62"/>
      <c r="D19" s="28" t="s">
        <v>16</v>
      </c>
      <c r="E19" s="28" t="s">
        <v>16</v>
      </c>
      <c r="F19" s="29" t="s">
        <v>17</v>
      </c>
      <c r="G19" s="29" t="s">
        <v>18</v>
      </c>
      <c r="H19" s="29" t="s">
        <v>19</v>
      </c>
      <c r="I19" s="29" t="s">
        <v>20</v>
      </c>
      <c r="J19" s="29" t="s">
        <v>21</v>
      </c>
      <c r="K19" s="28" t="s">
        <v>16</v>
      </c>
      <c r="L19" s="28" t="s">
        <v>16</v>
      </c>
      <c r="M19" s="29" t="s">
        <v>17</v>
      </c>
      <c r="N19" s="29" t="s">
        <v>18</v>
      </c>
      <c r="O19" s="29" t="s">
        <v>19</v>
      </c>
      <c r="P19" s="29" t="s">
        <v>20</v>
      </c>
      <c r="Q19" s="29" t="s">
        <v>21</v>
      </c>
      <c r="R19" s="28" t="s">
        <v>16</v>
      </c>
      <c r="S19" s="28" t="s">
        <v>16</v>
      </c>
      <c r="T19" s="29" t="s">
        <v>17</v>
      </c>
      <c r="U19" s="29" t="s">
        <v>18</v>
      </c>
      <c r="V19" s="29" t="s">
        <v>19</v>
      </c>
      <c r="W19" s="29" t="s">
        <v>20</v>
      </c>
      <c r="X19" s="29" t="s">
        <v>21</v>
      </c>
      <c r="Y19" s="28" t="s">
        <v>16</v>
      </c>
      <c r="Z19" s="28" t="s">
        <v>16</v>
      </c>
      <c r="AA19" s="29" t="s">
        <v>17</v>
      </c>
      <c r="AB19" s="29" t="s">
        <v>18</v>
      </c>
      <c r="AC19" s="29" t="s">
        <v>19</v>
      </c>
      <c r="AD19" s="29" t="s">
        <v>20</v>
      </c>
      <c r="AE19" s="29" t="s">
        <v>22</v>
      </c>
      <c r="AF19" s="28" t="s">
        <v>16</v>
      </c>
      <c r="AG19" s="28" t="s">
        <v>16</v>
      </c>
      <c r="AH19" s="29" t="s">
        <v>17</v>
      </c>
      <c r="AI19" s="29" t="s">
        <v>18</v>
      </c>
      <c r="AJ19" s="29" t="s">
        <v>19</v>
      </c>
      <c r="AK19" s="29" t="s">
        <v>20</v>
      </c>
      <c r="AL19" s="29" t="s">
        <v>21</v>
      </c>
    </row>
    <row r="20" spans="1:40">
      <c r="A20" s="30">
        <v>1</v>
      </c>
      <c r="B20" s="30">
        <v>2</v>
      </c>
      <c r="C20" s="30">
        <v>3</v>
      </c>
      <c r="D20" s="31" t="s">
        <v>23</v>
      </c>
      <c r="E20" s="31" t="s">
        <v>24</v>
      </c>
      <c r="F20" s="31" t="s">
        <v>25</v>
      </c>
      <c r="G20" s="31" t="s">
        <v>26</v>
      </c>
      <c r="H20" s="31" t="s">
        <v>27</v>
      </c>
      <c r="I20" s="31" t="s">
        <v>28</v>
      </c>
      <c r="J20" s="31" t="s">
        <v>29</v>
      </c>
      <c r="K20" s="31" t="s">
        <v>30</v>
      </c>
      <c r="L20" s="31" t="s">
        <v>31</v>
      </c>
      <c r="M20" s="31" t="s">
        <v>32</v>
      </c>
      <c r="N20" s="31" t="s">
        <v>33</v>
      </c>
      <c r="O20" s="31" t="s">
        <v>34</v>
      </c>
      <c r="P20" s="31" t="s">
        <v>35</v>
      </c>
      <c r="Q20" s="31" t="s">
        <v>36</v>
      </c>
      <c r="R20" s="31" t="s">
        <v>37</v>
      </c>
      <c r="S20" s="31" t="s">
        <v>38</v>
      </c>
      <c r="T20" s="31" t="s">
        <v>39</v>
      </c>
      <c r="U20" s="31" t="s">
        <v>40</v>
      </c>
      <c r="V20" s="31" t="s">
        <v>41</v>
      </c>
      <c r="W20" s="31" t="s">
        <v>42</v>
      </c>
      <c r="X20" s="31" t="s">
        <v>43</v>
      </c>
      <c r="Y20" s="31" t="s">
        <v>44</v>
      </c>
      <c r="Z20" s="31" t="s">
        <v>45</v>
      </c>
      <c r="AA20" s="31" t="s">
        <v>46</v>
      </c>
      <c r="AB20" s="31" t="s">
        <v>47</v>
      </c>
      <c r="AC20" s="31" t="s">
        <v>48</v>
      </c>
      <c r="AD20" s="31" t="s">
        <v>49</v>
      </c>
      <c r="AE20" s="31" t="s">
        <v>50</v>
      </c>
      <c r="AF20" s="31" t="s">
        <v>51</v>
      </c>
      <c r="AG20" s="31" t="s">
        <v>52</v>
      </c>
      <c r="AH20" s="31" t="s">
        <v>53</v>
      </c>
      <c r="AI20" s="31" t="s">
        <v>54</v>
      </c>
      <c r="AJ20" s="31" t="s">
        <v>55</v>
      </c>
      <c r="AK20" s="31" t="s">
        <v>56</v>
      </c>
      <c r="AL20" s="31" t="s">
        <v>57</v>
      </c>
    </row>
    <row r="21" spans="1:40" ht="21">
      <c r="A21" s="32">
        <v>0</v>
      </c>
      <c r="B21" s="32" t="s">
        <v>58</v>
      </c>
      <c r="C21" s="32" t="s">
        <v>59</v>
      </c>
      <c r="D21" s="33">
        <f t="shared" ref="D21:AL21" si="0">SUM(D22:D27)</f>
        <v>0</v>
      </c>
      <c r="E21" s="33">
        <f t="shared" si="0"/>
        <v>0</v>
      </c>
      <c r="F21" s="33">
        <f t="shared" si="0"/>
        <v>0</v>
      </c>
      <c r="G21" s="33">
        <f t="shared" si="0"/>
        <v>0</v>
      </c>
      <c r="H21" s="33">
        <f t="shared" si="0"/>
        <v>0</v>
      </c>
      <c r="I21" s="33">
        <f t="shared" si="0"/>
        <v>0</v>
      </c>
      <c r="J21" s="33">
        <f t="shared" si="0"/>
        <v>0</v>
      </c>
      <c r="K21" s="33">
        <f t="shared" si="0"/>
        <v>0</v>
      </c>
      <c r="L21" s="33">
        <f t="shared" si="0"/>
        <v>0</v>
      </c>
      <c r="M21" s="33">
        <f t="shared" si="0"/>
        <v>0</v>
      </c>
      <c r="N21" s="33">
        <f t="shared" si="0"/>
        <v>0</v>
      </c>
      <c r="O21" s="33">
        <f t="shared" si="0"/>
        <v>0</v>
      </c>
      <c r="P21" s="33">
        <f t="shared" si="0"/>
        <v>0</v>
      </c>
      <c r="Q21" s="33">
        <f t="shared" si="0"/>
        <v>0</v>
      </c>
      <c r="R21" s="33">
        <f t="shared" si="0"/>
        <v>0</v>
      </c>
      <c r="S21" s="33">
        <f t="shared" si="0"/>
        <v>0</v>
      </c>
      <c r="T21" s="33">
        <f t="shared" si="0"/>
        <v>0</v>
      </c>
      <c r="U21" s="33">
        <f t="shared" si="0"/>
        <v>0</v>
      </c>
      <c r="V21" s="33">
        <f t="shared" si="0"/>
        <v>0</v>
      </c>
      <c r="W21" s="33">
        <f t="shared" si="0"/>
        <v>0</v>
      </c>
      <c r="X21" s="33">
        <f t="shared" si="0"/>
        <v>0</v>
      </c>
      <c r="Y21" s="33">
        <f t="shared" si="0"/>
        <v>0</v>
      </c>
      <c r="Z21" s="33">
        <f>SUM(Z22:Z27)</f>
        <v>44.026758131454507</v>
      </c>
      <c r="AA21" s="33">
        <f t="shared" si="0"/>
        <v>3.79</v>
      </c>
      <c r="AB21" s="33">
        <f t="shared" si="0"/>
        <v>0</v>
      </c>
      <c r="AC21" s="33">
        <f t="shared" si="0"/>
        <v>6.7259999999999991</v>
      </c>
      <c r="AD21" s="33">
        <f t="shared" si="0"/>
        <v>0</v>
      </c>
      <c r="AE21" s="33">
        <f t="shared" si="0"/>
        <v>10</v>
      </c>
      <c r="AF21" s="33">
        <f t="shared" si="0"/>
        <v>0</v>
      </c>
      <c r="AG21" s="33">
        <f t="shared" si="0"/>
        <v>44.026758131454507</v>
      </c>
      <c r="AH21" s="33">
        <f t="shared" si="0"/>
        <v>3.79</v>
      </c>
      <c r="AI21" s="33">
        <f t="shared" si="0"/>
        <v>0</v>
      </c>
      <c r="AJ21" s="33">
        <f t="shared" si="0"/>
        <v>6.7259999999999991</v>
      </c>
      <c r="AK21" s="33">
        <f t="shared" si="0"/>
        <v>0</v>
      </c>
      <c r="AL21" s="33">
        <f t="shared" si="0"/>
        <v>10</v>
      </c>
    </row>
    <row r="22" spans="1:40">
      <c r="A22" s="34" t="s">
        <v>60</v>
      </c>
      <c r="B22" s="34" t="s">
        <v>61</v>
      </c>
      <c r="C22" s="34" t="s">
        <v>59</v>
      </c>
      <c r="D22" s="35">
        <f>D29</f>
        <v>0</v>
      </c>
      <c r="E22" s="35">
        <f t="shared" ref="E22:AL22" si="1">E29</f>
        <v>0</v>
      </c>
      <c r="F22" s="35">
        <f t="shared" si="1"/>
        <v>0</v>
      </c>
      <c r="G22" s="35">
        <f t="shared" si="1"/>
        <v>0</v>
      </c>
      <c r="H22" s="35">
        <f t="shared" si="1"/>
        <v>0</v>
      </c>
      <c r="I22" s="35">
        <f t="shared" si="1"/>
        <v>0</v>
      </c>
      <c r="J22" s="35">
        <f t="shared" si="1"/>
        <v>0</v>
      </c>
      <c r="K22" s="35">
        <f t="shared" si="1"/>
        <v>0</v>
      </c>
      <c r="L22" s="35">
        <f t="shared" si="1"/>
        <v>0</v>
      </c>
      <c r="M22" s="35">
        <f t="shared" si="1"/>
        <v>0</v>
      </c>
      <c r="N22" s="35">
        <f t="shared" si="1"/>
        <v>0</v>
      </c>
      <c r="O22" s="35">
        <f t="shared" si="1"/>
        <v>0</v>
      </c>
      <c r="P22" s="35">
        <f t="shared" si="1"/>
        <v>0</v>
      </c>
      <c r="Q22" s="35">
        <f t="shared" si="1"/>
        <v>0</v>
      </c>
      <c r="R22" s="35">
        <f t="shared" si="1"/>
        <v>0</v>
      </c>
      <c r="S22" s="35">
        <f t="shared" si="1"/>
        <v>0</v>
      </c>
      <c r="T22" s="35">
        <f t="shared" si="1"/>
        <v>0</v>
      </c>
      <c r="U22" s="35">
        <f t="shared" si="1"/>
        <v>0</v>
      </c>
      <c r="V22" s="35">
        <f t="shared" si="1"/>
        <v>0</v>
      </c>
      <c r="W22" s="35">
        <f t="shared" si="1"/>
        <v>0</v>
      </c>
      <c r="X22" s="35">
        <f t="shared" si="1"/>
        <v>0</v>
      </c>
      <c r="Y22" s="35">
        <f t="shared" si="1"/>
        <v>0</v>
      </c>
      <c r="Z22" s="35">
        <f>Z29</f>
        <v>7.6350115828790006</v>
      </c>
      <c r="AA22" s="35">
        <f t="shared" si="1"/>
        <v>1.51</v>
      </c>
      <c r="AB22" s="35">
        <f t="shared" si="1"/>
        <v>0</v>
      </c>
      <c r="AC22" s="35">
        <f t="shared" si="1"/>
        <v>0</v>
      </c>
      <c r="AD22" s="35">
        <f t="shared" si="1"/>
        <v>0</v>
      </c>
      <c r="AE22" s="35">
        <f t="shared" si="1"/>
        <v>5</v>
      </c>
      <c r="AF22" s="35">
        <f t="shared" si="1"/>
        <v>0</v>
      </c>
      <c r="AG22" s="35">
        <f t="shared" si="1"/>
        <v>7.6350115828790006</v>
      </c>
      <c r="AH22" s="35">
        <f t="shared" si="1"/>
        <v>1.51</v>
      </c>
      <c r="AI22" s="35">
        <f t="shared" si="1"/>
        <v>0</v>
      </c>
      <c r="AJ22" s="35">
        <f t="shared" si="1"/>
        <v>0</v>
      </c>
      <c r="AK22" s="35">
        <f t="shared" si="1"/>
        <v>0</v>
      </c>
      <c r="AL22" s="35">
        <f t="shared" si="1"/>
        <v>5</v>
      </c>
    </row>
    <row r="23" spans="1:40" ht="22.5">
      <c r="A23" s="34" t="s">
        <v>62</v>
      </c>
      <c r="B23" s="34" t="s">
        <v>63</v>
      </c>
      <c r="C23" s="34" t="s">
        <v>59</v>
      </c>
      <c r="D23" s="35">
        <f>D37</f>
        <v>0</v>
      </c>
      <c r="E23" s="35">
        <f t="shared" ref="E23:AL23" si="2">E37</f>
        <v>0</v>
      </c>
      <c r="F23" s="35">
        <f t="shared" si="2"/>
        <v>0</v>
      </c>
      <c r="G23" s="35">
        <f t="shared" si="2"/>
        <v>0</v>
      </c>
      <c r="H23" s="35">
        <f t="shared" si="2"/>
        <v>0</v>
      </c>
      <c r="I23" s="35">
        <f t="shared" si="2"/>
        <v>0</v>
      </c>
      <c r="J23" s="35">
        <f t="shared" si="2"/>
        <v>0</v>
      </c>
      <c r="K23" s="35">
        <f t="shared" si="2"/>
        <v>0</v>
      </c>
      <c r="L23" s="35">
        <f t="shared" si="2"/>
        <v>0</v>
      </c>
      <c r="M23" s="35">
        <f t="shared" si="2"/>
        <v>0</v>
      </c>
      <c r="N23" s="35">
        <f t="shared" si="2"/>
        <v>0</v>
      </c>
      <c r="O23" s="35">
        <f t="shared" si="2"/>
        <v>0</v>
      </c>
      <c r="P23" s="35">
        <f t="shared" si="2"/>
        <v>0</v>
      </c>
      <c r="Q23" s="35">
        <f t="shared" si="2"/>
        <v>0</v>
      </c>
      <c r="R23" s="35">
        <f t="shared" si="2"/>
        <v>0</v>
      </c>
      <c r="S23" s="35">
        <f t="shared" si="2"/>
        <v>0</v>
      </c>
      <c r="T23" s="35">
        <f t="shared" si="2"/>
        <v>0</v>
      </c>
      <c r="U23" s="35">
        <f t="shared" si="2"/>
        <v>0</v>
      </c>
      <c r="V23" s="35">
        <f t="shared" si="2"/>
        <v>0</v>
      </c>
      <c r="W23" s="35">
        <f t="shared" si="2"/>
        <v>0</v>
      </c>
      <c r="X23" s="35">
        <f t="shared" si="2"/>
        <v>0</v>
      </c>
      <c r="Y23" s="35">
        <f t="shared" si="2"/>
        <v>0</v>
      </c>
      <c r="Z23" s="35">
        <f>Z37</f>
        <v>30.454093861291831</v>
      </c>
      <c r="AA23" s="35">
        <f t="shared" si="2"/>
        <v>1.8800000000000001</v>
      </c>
      <c r="AB23" s="35">
        <f t="shared" si="2"/>
        <v>0</v>
      </c>
      <c r="AC23" s="35">
        <f t="shared" si="2"/>
        <v>4.2859999999999996</v>
      </c>
      <c r="AD23" s="35">
        <f t="shared" si="2"/>
        <v>0</v>
      </c>
      <c r="AE23" s="35">
        <f t="shared" si="2"/>
        <v>5</v>
      </c>
      <c r="AF23" s="35">
        <f t="shared" si="2"/>
        <v>0</v>
      </c>
      <c r="AG23" s="35">
        <f t="shared" si="2"/>
        <v>30.454093861291831</v>
      </c>
      <c r="AH23" s="35">
        <f t="shared" si="2"/>
        <v>1.8800000000000001</v>
      </c>
      <c r="AI23" s="35">
        <f t="shared" si="2"/>
        <v>0</v>
      </c>
      <c r="AJ23" s="35">
        <f t="shared" si="2"/>
        <v>4.2859999999999996</v>
      </c>
      <c r="AK23" s="35">
        <f t="shared" si="2"/>
        <v>0</v>
      </c>
      <c r="AL23" s="35">
        <f t="shared" si="2"/>
        <v>5</v>
      </c>
    </row>
    <row r="24" spans="1:40" ht="45">
      <c r="A24" s="34" t="s">
        <v>64</v>
      </c>
      <c r="B24" s="34" t="s">
        <v>65</v>
      </c>
      <c r="C24" s="34" t="s">
        <v>59</v>
      </c>
      <c r="D24" s="35">
        <v>0</v>
      </c>
      <c r="E24" s="35">
        <v>0</v>
      </c>
      <c r="F24" s="35">
        <v>0</v>
      </c>
      <c r="G24" s="35">
        <v>0</v>
      </c>
      <c r="H24" s="35">
        <v>0</v>
      </c>
      <c r="I24" s="35">
        <v>0</v>
      </c>
      <c r="J24" s="35">
        <v>0</v>
      </c>
      <c r="K24" s="35">
        <v>0</v>
      </c>
      <c r="L24" s="35">
        <v>0</v>
      </c>
      <c r="M24" s="35">
        <v>0</v>
      </c>
      <c r="N24" s="35">
        <v>0</v>
      </c>
      <c r="O24" s="35">
        <v>0</v>
      </c>
      <c r="P24" s="35">
        <v>0</v>
      </c>
      <c r="Q24" s="35">
        <v>0</v>
      </c>
      <c r="R24" s="35">
        <v>0</v>
      </c>
      <c r="S24" s="35">
        <v>0</v>
      </c>
      <c r="T24" s="35">
        <v>0</v>
      </c>
      <c r="U24" s="35">
        <v>0</v>
      </c>
      <c r="V24" s="35">
        <v>0</v>
      </c>
      <c r="W24" s="35">
        <v>0</v>
      </c>
      <c r="X24" s="35">
        <v>0</v>
      </c>
      <c r="Y24" s="35">
        <v>0</v>
      </c>
      <c r="Z24" s="35">
        <v>0</v>
      </c>
      <c r="AA24" s="35">
        <v>0</v>
      </c>
      <c r="AB24" s="35">
        <v>0</v>
      </c>
      <c r="AC24" s="35">
        <v>0</v>
      </c>
      <c r="AD24" s="35">
        <v>0</v>
      </c>
      <c r="AE24" s="35">
        <v>0</v>
      </c>
      <c r="AF24" s="35">
        <v>0</v>
      </c>
      <c r="AG24" s="35">
        <v>0</v>
      </c>
      <c r="AH24" s="35">
        <v>0</v>
      </c>
      <c r="AI24" s="35">
        <v>0</v>
      </c>
      <c r="AJ24" s="35">
        <v>0</v>
      </c>
      <c r="AK24" s="35">
        <v>0</v>
      </c>
      <c r="AL24" s="35">
        <v>0</v>
      </c>
    </row>
    <row r="25" spans="1:40" ht="22.5">
      <c r="A25" s="34" t="s">
        <v>66</v>
      </c>
      <c r="B25" s="34" t="s">
        <v>67</v>
      </c>
      <c r="C25" s="34" t="s">
        <v>59</v>
      </c>
      <c r="D25" s="35">
        <f>D50</f>
        <v>0</v>
      </c>
      <c r="E25" s="35">
        <f t="shared" ref="E25:AL25" si="3">E50</f>
        <v>0</v>
      </c>
      <c r="F25" s="35">
        <f t="shared" si="3"/>
        <v>0</v>
      </c>
      <c r="G25" s="35">
        <f t="shared" si="3"/>
        <v>0</v>
      </c>
      <c r="H25" s="35">
        <f t="shared" si="3"/>
        <v>0</v>
      </c>
      <c r="I25" s="35">
        <f t="shared" si="3"/>
        <v>0</v>
      </c>
      <c r="J25" s="35">
        <f t="shared" si="3"/>
        <v>0</v>
      </c>
      <c r="K25" s="35">
        <f t="shared" si="3"/>
        <v>0</v>
      </c>
      <c r="L25" s="35">
        <f t="shared" si="3"/>
        <v>0</v>
      </c>
      <c r="M25" s="35">
        <f t="shared" si="3"/>
        <v>0</v>
      </c>
      <c r="N25" s="35">
        <f t="shared" si="3"/>
        <v>0</v>
      </c>
      <c r="O25" s="35">
        <f t="shared" si="3"/>
        <v>0</v>
      </c>
      <c r="P25" s="35">
        <f t="shared" si="3"/>
        <v>0</v>
      </c>
      <c r="Q25" s="35">
        <f t="shared" si="3"/>
        <v>0</v>
      </c>
      <c r="R25" s="35">
        <f t="shared" si="3"/>
        <v>0</v>
      </c>
      <c r="S25" s="35">
        <f t="shared" si="3"/>
        <v>0</v>
      </c>
      <c r="T25" s="35">
        <f t="shared" si="3"/>
        <v>0</v>
      </c>
      <c r="U25" s="35">
        <f t="shared" si="3"/>
        <v>0</v>
      </c>
      <c r="V25" s="35">
        <f t="shared" si="3"/>
        <v>0</v>
      </c>
      <c r="W25" s="35">
        <f t="shared" si="3"/>
        <v>0</v>
      </c>
      <c r="X25" s="35">
        <f t="shared" si="3"/>
        <v>0</v>
      </c>
      <c r="Y25" s="35">
        <f t="shared" si="3"/>
        <v>0</v>
      </c>
      <c r="Z25" s="35">
        <f t="shared" si="3"/>
        <v>5.9376526872836752</v>
      </c>
      <c r="AA25" s="35">
        <f t="shared" si="3"/>
        <v>0.4</v>
      </c>
      <c r="AB25" s="35">
        <f t="shared" si="3"/>
        <v>0</v>
      </c>
      <c r="AC25" s="35">
        <f t="shared" si="3"/>
        <v>2.44</v>
      </c>
      <c r="AD25" s="35">
        <f t="shared" si="3"/>
        <v>0</v>
      </c>
      <c r="AE25" s="35">
        <f t="shared" si="3"/>
        <v>0</v>
      </c>
      <c r="AF25" s="35">
        <f t="shared" si="3"/>
        <v>0</v>
      </c>
      <c r="AG25" s="35">
        <f t="shared" si="3"/>
        <v>5.9376526872836752</v>
      </c>
      <c r="AH25" s="35">
        <f t="shared" si="3"/>
        <v>0.4</v>
      </c>
      <c r="AI25" s="35">
        <f t="shared" si="3"/>
        <v>0</v>
      </c>
      <c r="AJ25" s="35">
        <f t="shared" si="3"/>
        <v>2.44</v>
      </c>
      <c r="AK25" s="35">
        <f t="shared" si="3"/>
        <v>0</v>
      </c>
      <c r="AL25" s="35">
        <f t="shared" si="3"/>
        <v>0</v>
      </c>
    </row>
    <row r="26" spans="1:40" ht="22.5">
      <c r="A26" s="34" t="s">
        <v>68</v>
      </c>
      <c r="B26" s="34" t="s">
        <v>69</v>
      </c>
      <c r="C26" s="34" t="s">
        <v>59</v>
      </c>
      <c r="D26" s="35">
        <v>0</v>
      </c>
      <c r="E26" s="35">
        <v>0</v>
      </c>
      <c r="F26" s="35">
        <v>0</v>
      </c>
      <c r="G26" s="35">
        <v>0</v>
      </c>
      <c r="H26" s="35">
        <v>0</v>
      </c>
      <c r="I26" s="35">
        <v>0</v>
      </c>
      <c r="J26" s="35">
        <v>0</v>
      </c>
      <c r="K26" s="35">
        <v>0</v>
      </c>
      <c r="L26" s="35">
        <v>0</v>
      </c>
      <c r="M26" s="35">
        <v>0</v>
      </c>
      <c r="N26" s="35">
        <v>0</v>
      </c>
      <c r="O26" s="35">
        <v>0</v>
      </c>
      <c r="P26" s="35">
        <v>0</v>
      </c>
      <c r="Q26" s="35">
        <v>0</v>
      </c>
      <c r="R26" s="35">
        <v>0</v>
      </c>
      <c r="S26" s="35">
        <v>0</v>
      </c>
      <c r="T26" s="35">
        <v>0</v>
      </c>
      <c r="U26" s="35">
        <v>0</v>
      </c>
      <c r="V26" s="35">
        <v>0</v>
      </c>
      <c r="W26" s="35">
        <v>0</v>
      </c>
      <c r="X26" s="35">
        <v>0</v>
      </c>
      <c r="Y26" s="35">
        <v>0</v>
      </c>
      <c r="Z26" s="35">
        <v>0</v>
      </c>
      <c r="AA26" s="35">
        <v>0</v>
      </c>
      <c r="AB26" s="35">
        <v>0</v>
      </c>
      <c r="AC26" s="35">
        <v>0</v>
      </c>
      <c r="AD26" s="35">
        <v>0</v>
      </c>
      <c r="AE26" s="35">
        <v>0</v>
      </c>
      <c r="AF26" s="35">
        <v>0</v>
      </c>
      <c r="AG26" s="35">
        <v>0</v>
      </c>
      <c r="AH26" s="35">
        <v>0</v>
      </c>
      <c r="AI26" s="35">
        <v>0</v>
      </c>
      <c r="AJ26" s="35">
        <v>0</v>
      </c>
      <c r="AK26" s="35">
        <v>0</v>
      </c>
      <c r="AL26" s="35">
        <v>0</v>
      </c>
    </row>
    <row r="27" spans="1:40">
      <c r="A27" s="34" t="s">
        <v>70</v>
      </c>
      <c r="B27" s="34" t="s">
        <v>71</v>
      </c>
      <c r="C27" s="36" t="s">
        <v>59</v>
      </c>
      <c r="D27" s="35">
        <v>0</v>
      </c>
      <c r="E27" s="35">
        <v>0</v>
      </c>
      <c r="F27" s="35">
        <v>0</v>
      </c>
      <c r="G27" s="35">
        <v>0</v>
      </c>
      <c r="H27" s="35">
        <v>0</v>
      </c>
      <c r="I27" s="35">
        <v>0</v>
      </c>
      <c r="J27" s="35">
        <v>0</v>
      </c>
      <c r="K27" s="35">
        <v>0</v>
      </c>
      <c r="L27" s="35">
        <v>0</v>
      </c>
      <c r="M27" s="35">
        <v>0</v>
      </c>
      <c r="N27" s="35">
        <v>0</v>
      </c>
      <c r="O27" s="35">
        <v>0</v>
      </c>
      <c r="P27" s="35">
        <v>0</v>
      </c>
      <c r="Q27" s="35">
        <v>0</v>
      </c>
      <c r="R27" s="35">
        <v>0</v>
      </c>
      <c r="S27" s="35">
        <v>0</v>
      </c>
      <c r="T27" s="35">
        <v>0</v>
      </c>
      <c r="U27" s="35">
        <v>0</v>
      </c>
      <c r="V27" s="35">
        <v>0</v>
      </c>
      <c r="W27" s="35">
        <v>0</v>
      </c>
      <c r="X27" s="35">
        <v>0</v>
      </c>
      <c r="Y27" s="35">
        <v>0</v>
      </c>
      <c r="Z27" s="35">
        <v>0</v>
      </c>
      <c r="AA27" s="35">
        <v>0</v>
      </c>
      <c r="AB27" s="35">
        <v>0</v>
      </c>
      <c r="AC27" s="35">
        <v>0</v>
      </c>
      <c r="AD27" s="35">
        <v>0</v>
      </c>
      <c r="AE27" s="35">
        <v>0</v>
      </c>
      <c r="AF27" s="35">
        <v>0</v>
      </c>
      <c r="AG27" s="35">
        <v>0</v>
      </c>
      <c r="AH27" s="35">
        <v>0</v>
      </c>
      <c r="AI27" s="35">
        <v>0</v>
      </c>
      <c r="AJ27" s="35">
        <v>0</v>
      </c>
      <c r="AK27" s="35">
        <v>0</v>
      </c>
      <c r="AL27" s="35">
        <v>0</v>
      </c>
    </row>
    <row r="28" spans="1:40">
      <c r="A28" s="32">
        <v>1</v>
      </c>
      <c r="B28" s="32" t="s">
        <v>72</v>
      </c>
      <c r="C28" s="34" t="s">
        <v>59</v>
      </c>
      <c r="D28" s="35">
        <f t="shared" ref="D28:AL28" si="4">D29+D37+D50</f>
        <v>0</v>
      </c>
      <c r="E28" s="35">
        <f t="shared" si="4"/>
        <v>0</v>
      </c>
      <c r="F28" s="35">
        <f t="shared" si="4"/>
        <v>0</v>
      </c>
      <c r="G28" s="35">
        <f t="shared" si="4"/>
        <v>0</v>
      </c>
      <c r="H28" s="35">
        <f t="shared" si="4"/>
        <v>0</v>
      </c>
      <c r="I28" s="35">
        <f t="shared" si="4"/>
        <v>0</v>
      </c>
      <c r="J28" s="35">
        <f t="shared" si="4"/>
        <v>0</v>
      </c>
      <c r="K28" s="35">
        <f t="shared" si="4"/>
        <v>0</v>
      </c>
      <c r="L28" s="35">
        <f t="shared" si="4"/>
        <v>0</v>
      </c>
      <c r="M28" s="35">
        <f t="shared" si="4"/>
        <v>0</v>
      </c>
      <c r="N28" s="35">
        <f t="shared" si="4"/>
        <v>0</v>
      </c>
      <c r="O28" s="35">
        <f t="shared" si="4"/>
        <v>0</v>
      </c>
      <c r="P28" s="35">
        <f t="shared" si="4"/>
        <v>0</v>
      </c>
      <c r="Q28" s="35">
        <f t="shared" si="4"/>
        <v>0</v>
      </c>
      <c r="R28" s="35">
        <f t="shared" si="4"/>
        <v>0</v>
      </c>
      <c r="S28" s="35">
        <f t="shared" si="4"/>
        <v>0</v>
      </c>
      <c r="T28" s="35">
        <f t="shared" si="4"/>
        <v>0</v>
      </c>
      <c r="U28" s="35">
        <f t="shared" si="4"/>
        <v>0</v>
      </c>
      <c r="V28" s="35">
        <f t="shared" si="4"/>
        <v>0</v>
      </c>
      <c r="W28" s="35">
        <f t="shared" si="4"/>
        <v>0</v>
      </c>
      <c r="X28" s="35">
        <f t="shared" si="4"/>
        <v>0</v>
      </c>
      <c r="Y28" s="35">
        <f t="shared" si="4"/>
        <v>0</v>
      </c>
      <c r="Z28" s="35">
        <f t="shared" si="4"/>
        <v>44.026758131454507</v>
      </c>
      <c r="AA28" s="35">
        <f t="shared" si="4"/>
        <v>3.79</v>
      </c>
      <c r="AB28" s="35">
        <f t="shared" si="4"/>
        <v>0</v>
      </c>
      <c r="AC28" s="35">
        <f t="shared" si="4"/>
        <v>6.7259999999999991</v>
      </c>
      <c r="AD28" s="35">
        <f t="shared" si="4"/>
        <v>0</v>
      </c>
      <c r="AE28" s="35">
        <f t="shared" si="4"/>
        <v>10</v>
      </c>
      <c r="AF28" s="35">
        <f t="shared" si="4"/>
        <v>0</v>
      </c>
      <c r="AG28" s="35">
        <f t="shared" si="4"/>
        <v>44.026758131454507</v>
      </c>
      <c r="AH28" s="35">
        <f t="shared" si="4"/>
        <v>3.79</v>
      </c>
      <c r="AI28" s="35">
        <f t="shared" si="4"/>
        <v>0</v>
      </c>
      <c r="AJ28" s="35">
        <f t="shared" si="4"/>
        <v>6.7259999999999991</v>
      </c>
      <c r="AK28" s="35">
        <f t="shared" si="4"/>
        <v>0</v>
      </c>
      <c r="AL28" s="35">
        <f t="shared" si="4"/>
        <v>10</v>
      </c>
    </row>
    <row r="29" spans="1:40" ht="21">
      <c r="A29" s="37" t="s">
        <v>73</v>
      </c>
      <c r="B29" s="32" t="s">
        <v>74</v>
      </c>
      <c r="C29" s="34" t="s">
        <v>59</v>
      </c>
      <c r="D29" s="35">
        <f>D30</f>
        <v>0</v>
      </c>
      <c r="E29" s="35">
        <f t="shared" ref="E29:AL30" si="5">E30</f>
        <v>0</v>
      </c>
      <c r="F29" s="35">
        <f t="shared" si="5"/>
        <v>0</v>
      </c>
      <c r="G29" s="35">
        <f t="shared" si="5"/>
        <v>0</v>
      </c>
      <c r="H29" s="35">
        <f t="shared" si="5"/>
        <v>0</v>
      </c>
      <c r="I29" s="35">
        <f t="shared" si="5"/>
        <v>0</v>
      </c>
      <c r="J29" s="35">
        <f t="shared" si="5"/>
        <v>0</v>
      </c>
      <c r="K29" s="35">
        <f t="shared" si="5"/>
        <v>0</v>
      </c>
      <c r="L29" s="35">
        <f t="shared" si="5"/>
        <v>0</v>
      </c>
      <c r="M29" s="35">
        <f t="shared" si="5"/>
        <v>0</v>
      </c>
      <c r="N29" s="35">
        <f t="shared" si="5"/>
        <v>0</v>
      </c>
      <c r="O29" s="35">
        <f t="shared" si="5"/>
        <v>0</v>
      </c>
      <c r="P29" s="35">
        <f t="shared" si="5"/>
        <v>0</v>
      </c>
      <c r="Q29" s="35">
        <f t="shared" si="5"/>
        <v>0</v>
      </c>
      <c r="R29" s="35">
        <f t="shared" si="5"/>
        <v>0</v>
      </c>
      <c r="S29" s="35">
        <f t="shared" si="5"/>
        <v>0</v>
      </c>
      <c r="T29" s="35">
        <f t="shared" si="5"/>
        <v>0</v>
      </c>
      <c r="U29" s="35">
        <f t="shared" si="5"/>
        <v>0</v>
      </c>
      <c r="V29" s="35">
        <f t="shared" si="5"/>
        <v>0</v>
      </c>
      <c r="W29" s="35">
        <f t="shared" si="5"/>
        <v>0</v>
      </c>
      <c r="X29" s="35">
        <f t="shared" si="5"/>
        <v>0</v>
      </c>
      <c r="Y29" s="35">
        <f t="shared" si="5"/>
        <v>0</v>
      </c>
      <c r="Z29" s="35">
        <f t="shared" si="5"/>
        <v>7.6350115828790006</v>
      </c>
      <c r="AA29" s="35">
        <f t="shared" si="5"/>
        <v>1.51</v>
      </c>
      <c r="AB29" s="35">
        <f t="shared" si="5"/>
        <v>0</v>
      </c>
      <c r="AC29" s="35">
        <f t="shared" si="5"/>
        <v>0</v>
      </c>
      <c r="AD29" s="35">
        <f t="shared" si="5"/>
        <v>0</v>
      </c>
      <c r="AE29" s="35">
        <f t="shared" si="5"/>
        <v>5</v>
      </c>
      <c r="AF29" s="35">
        <f t="shared" si="5"/>
        <v>0</v>
      </c>
      <c r="AG29" s="35">
        <f t="shared" si="5"/>
        <v>7.6350115828790006</v>
      </c>
      <c r="AH29" s="35">
        <f t="shared" si="5"/>
        <v>1.51</v>
      </c>
      <c r="AI29" s="35">
        <f t="shared" si="5"/>
        <v>0</v>
      </c>
      <c r="AJ29" s="35">
        <f t="shared" si="5"/>
        <v>0</v>
      </c>
      <c r="AK29" s="35">
        <f t="shared" si="5"/>
        <v>0</v>
      </c>
      <c r="AL29" s="35">
        <f t="shared" si="5"/>
        <v>5</v>
      </c>
    </row>
    <row r="30" spans="1:40" ht="63">
      <c r="A30" s="37" t="str">
        <f>'[1]2017ф.1'!A28</f>
        <v>1.1.4</v>
      </c>
      <c r="B30" s="32" t="str">
        <f>'[1]2017ф.1'!B28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v>
      </c>
      <c r="C30" s="34" t="s">
        <v>59</v>
      </c>
      <c r="D30" s="35">
        <f>D31</f>
        <v>0</v>
      </c>
      <c r="E30" s="35">
        <f t="shared" si="5"/>
        <v>0</v>
      </c>
      <c r="F30" s="35">
        <f t="shared" si="5"/>
        <v>0</v>
      </c>
      <c r="G30" s="35">
        <f t="shared" si="5"/>
        <v>0</v>
      </c>
      <c r="H30" s="35">
        <f t="shared" si="5"/>
        <v>0</v>
      </c>
      <c r="I30" s="35">
        <f t="shared" si="5"/>
        <v>0</v>
      </c>
      <c r="J30" s="35">
        <f t="shared" si="5"/>
        <v>0</v>
      </c>
      <c r="K30" s="35">
        <f t="shared" si="5"/>
        <v>0</v>
      </c>
      <c r="L30" s="35">
        <f t="shared" si="5"/>
        <v>0</v>
      </c>
      <c r="M30" s="35">
        <f t="shared" si="5"/>
        <v>0</v>
      </c>
      <c r="N30" s="35">
        <f t="shared" si="5"/>
        <v>0</v>
      </c>
      <c r="O30" s="35">
        <f t="shared" si="5"/>
        <v>0</v>
      </c>
      <c r="P30" s="35">
        <f t="shared" si="5"/>
        <v>0</v>
      </c>
      <c r="Q30" s="35">
        <f t="shared" si="5"/>
        <v>0</v>
      </c>
      <c r="R30" s="35">
        <f t="shared" si="5"/>
        <v>0</v>
      </c>
      <c r="S30" s="35">
        <f t="shared" si="5"/>
        <v>0</v>
      </c>
      <c r="T30" s="35">
        <f t="shared" si="5"/>
        <v>0</v>
      </c>
      <c r="U30" s="35">
        <f t="shared" si="5"/>
        <v>0</v>
      </c>
      <c r="V30" s="35">
        <f t="shared" si="5"/>
        <v>0</v>
      </c>
      <c r="W30" s="35">
        <f t="shared" si="5"/>
        <v>0</v>
      </c>
      <c r="X30" s="35">
        <f t="shared" si="5"/>
        <v>0</v>
      </c>
      <c r="Y30" s="35">
        <f t="shared" si="5"/>
        <v>0</v>
      </c>
      <c r="Z30" s="35">
        <f t="shared" si="5"/>
        <v>7.6350115828790006</v>
      </c>
      <c r="AA30" s="35">
        <f t="shared" si="5"/>
        <v>1.51</v>
      </c>
      <c r="AB30" s="35">
        <f t="shared" si="5"/>
        <v>0</v>
      </c>
      <c r="AC30" s="35">
        <f t="shared" si="5"/>
        <v>0</v>
      </c>
      <c r="AD30" s="35">
        <f t="shared" si="5"/>
        <v>0</v>
      </c>
      <c r="AE30" s="35">
        <f t="shared" si="5"/>
        <v>5</v>
      </c>
      <c r="AF30" s="35">
        <f t="shared" si="5"/>
        <v>0</v>
      </c>
      <c r="AG30" s="35">
        <f t="shared" si="5"/>
        <v>7.6350115828790006</v>
      </c>
      <c r="AH30" s="35">
        <f t="shared" si="5"/>
        <v>1.51</v>
      </c>
      <c r="AI30" s="35">
        <f t="shared" si="5"/>
        <v>0</v>
      </c>
      <c r="AJ30" s="35">
        <f t="shared" si="5"/>
        <v>0</v>
      </c>
      <c r="AK30" s="35">
        <f t="shared" si="5"/>
        <v>0</v>
      </c>
      <c r="AL30" s="35">
        <f t="shared" si="5"/>
        <v>5</v>
      </c>
    </row>
    <row r="31" spans="1:40" ht="52.5">
      <c r="A31" s="37" t="str">
        <f>'[1]2017ф.1'!A29</f>
        <v>1.1.4.2</v>
      </c>
      <c r="B31" s="32" t="str">
        <f>'[1]2017ф.1'!B29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31" s="34" t="s">
        <v>59</v>
      </c>
      <c r="D31" s="35">
        <f t="shared" ref="D31:AL31" si="6">SUM(D32:D36)</f>
        <v>0</v>
      </c>
      <c r="E31" s="35">
        <f t="shared" si="6"/>
        <v>0</v>
      </c>
      <c r="F31" s="35">
        <f t="shared" si="6"/>
        <v>0</v>
      </c>
      <c r="G31" s="35">
        <f t="shared" si="6"/>
        <v>0</v>
      </c>
      <c r="H31" s="35">
        <f t="shared" si="6"/>
        <v>0</v>
      </c>
      <c r="I31" s="35">
        <f t="shared" si="6"/>
        <v>0</v>
      </c>
      <c r="J31" s="35">
        <f t="shared" si="6"/>
        <v>0</v>
      </c>
      <c r="K31" s="35">
        <f t="shared" si="6"/>
        <v>0</v>
      </c>
      <c r="L31" s="35">
        <f t="shared" si="6"/>
        <v>0</v>
      </c>
      <c r="M31" s="35">
        <f t="shared" si="6"/>
        <v>0</v>
      </c>
      <c r="N31" s="35">
        <f t="shared" si="6"/>
        <v>0</v>
      </c>
      <c r="O31" s="35">
        <f t="shared" si="6"/>
        <v>0</v>
      </c>
      <c r="P31" s="35">
        <f t="shared" si="6"/>
        <v>0</v>
      </c>
      <c r="Q31" s="35">
        <f t="shared" si="6"/>
        <v>0</v>
      </c>
      <c r="R31" s="35">
        <f t="shared" si="6"/>
        <v>0</v>
      </c>
      <c r="S31" s="35">
        <f t="shared" si="6"/>
        <v>0</v>
      </c>
      <c r="T31" s="35">
        <f t="shared" si="6"/>
        <v>0</v>
      </c>
      <c r="U31" s="35">
        <f t="shared" si="6"/>
        <v>0</v>
      </c>
      <c r="V31" s="35">
        <f t="shared" si="6"/>
        <v>0</v>
      </c>
      <c r="W31" s="35">
        <f t="shared" si="6"/>
        <v>0</v>
      </c>
      <c r="X31" s="35">
        <f t="shared" si="6"/>
        <v>0</v>
      </c>
      <c r="Y31" s="35">
        <f t="shared" si="6"/>
        <v>0</v>
      </c>
      <c r="Z31" s="35">
        <f t="shared" si="6"/>
        <v>7.6350115828790006</v>
      </c>
      <c r="AA31" s="35">
        <f t="shared" si="6"/>
        <v>1.51</v>
      </c>
      <c r="AB31" s="35">
        <f t="shared" si="6"/>
        <v>0</v>
      </c>
      <c r="AC31" s="35">
        <f t="shared" si="6"/>
        <v>0</v>
      </c>
      <c r="AD31" s="35">
        <f t="shared" si="6"/>
        <v>0</v>
      </c>
      <c r="AE31" s="35">
        <f t="shared" si="6"/>
        <v>5</v>
      </c>
      <c r="AF31" s="35">
        <f t="shared" si="6"/>
        <v>0</v>
      </c>
      <c r="AG31" s="35">
        <f t="shared" si="6"/>
        <v>7.6350115828790006</v>
      </c>
      <c r="AH31" s="35">
        <f t="shared" si="6"/>
        <v>1.51</v>
      </c>
      <c r="AI31" s="35">
        <f t="shared" si="6"/>
        <v>0</v>
      </c>
      <c r="AJ31" s="35">
        <f t="shared" si="6"/>
        <v>0</v>
      </c>
      <c r="AK31" s="35">
        <f t="shared" si="6"/>
        <v>0</v>
      </c>
      <c r="AL31" s="35">
        <f t="shared" si="6"/>
        <v>5</v>
      </c>
    </row>
    <row r="32" spans="1:40" ht="22.5">
      <c r="A32" s="38" t="s">
        <v>75</v>
      </c>
      <c r="B32" s="34" t="s">
        <v>76</v>
      </c>
      <c r="C32" s="34" t="s">
        <v>77</v>
      </c>
      <c r="D32" s="35">
        <v>0</v>
      </c>
      <c r="E32" s="39">
        <v>0</v>
      </c>
      <c r="F32" s="39">
        <v>0</v>
      </c>
      <c r="G32" s="39">
        <v>0</v>
      </c>
      <c r="H32" s="39">
        <v>0</v>
      </c>
      <c r="I32" s="39">
        <v>0</v>
      </c>
      <c r="J32" s="39">
        <v>0</v>
      </c>
      <c r="K32" s="39">
        <v>0</v>
      </c>
      <c r="L32" s="39">
        <v>0</v>
      </c>
      <c r="M32" s="39">
        <v>0</v>
      </c>
      <c r="N32" s="39">
        <v>0</v>
      </c>
      <c r="O32" s="39">
        <v>0</v>
      </c>
      <c r="P32" s="39">
        <v>0</v>
      </c>
      <c r="Q32" s="39">
        <v>0</v>
      </c>
      <c r="R32" s="39">
        <v>0</v>
      </c>
      <c r="S32" s="39">
        <v>0</v>
      </c>
      <c r="T32" s="39">
        <v>0</v>
      </c>
      <c r="U32" s="39">
        <v>0</v>
      </c>
      <c r="V32" s="39">
        <v>0</v>
      </c>
      <c r="W32" s="39">
        <v>0</v>
      </c>
      <c r="X32" s="39">
        <v>0</v>
      </c>
      <c r="Y32" s="39">
        <v>0</v>
      </c>
      <c r="Z32" s="39">
        <v>2.7014194258440001</v>
      </c>
      <c r="AA32" s="39">
        <v>0</v>
      </c>
      <c r="AB32" s="39">
        <v>0</v>
      </c>
      <c r="AC32" s="39">
        <v>0</v>
      </c>
      <c r="AD32" s="39">
        <v>0</v>
      </c>
      <c r="AE32" s="39">
        <v>2</v>
      </c>
      <c r="AF32" s="39">
        <v>0</v>
      </c>
      <c r="AG32" s="40">
        <f t="shared" ref="AG32:AL36" si="7">Z32</f>
        <v>2.7014194258440001</v>
      </c>
      <c r="AH32" s="40">
        <f t="shared" si="7"/>
        <v>0</v>
      </c>
      <c r="AI32" s="40">
        <f t="shared" si="7"/>
        <v>0</v>
      </c>
      <c r="AJ32" s="40">
        <f t="shared" si="7"/>
        <v>0</v>
      </c>
      <c r="AK32" s="40">
        <f t="shared" si="7"/>
        <v>0</v>
      </c>
      <c r="AL32" s="40">
        <f t="shared" si="7"/>
        <v>2</v>
      </c>
    </row>
    <row r="33" spans="1:38" ht="22.5">
      <c r="A33" s="38" t="s">
        <v>75</v>
      </c>
      <c r="B33" s="41" t="s">
        <v>78</v>
      </c>
      <c r="C33" s="34" t="s">
        <v>79</v>
      </c>
      <c r="D33" s="35">
        <v>0</v>
      </c>
      <c r="E33" s="39">
        <v>0</v>
      </c>
      <c r="F33" s="39">
        <v>0</v>
      </c>
      <c r="G33" s="39">
        <v>0</v>
      </c>
      <c r="H33" s="39">
        <v>0</v>
      </c>
      <c r="I33" s="39">
        <v>0</v>
      </c>
      <c r="J33" s="39">
        <v>0</v>
      </c>
      <c r="K33" s="39">
        <v>0</v>
      </c>
      <c r="L33" s="39">
        <v>0</v>
      </c>
      <c r="M33" s="39">
        <v>0</v>
      </c>
      <c r="N33" s="39">
        <v>0</v>
      </c>
      <c r="O33" s="39">
        <v>0</v>
      </c>
      <c r="P33" s="39">
        <v>0</v>
      </c>
      <c r="Q33" s="39">
        <v>0</v>
      </c>
      <c r="R33" s="39">
        <v>0</v>
      </c>
      <c r="S33" s="39">
        <v>0</v>
      </c>
      <c r="T33" s="39">
        <v>0</v>
      </c>
      <c r="U33" s="39">
        <v>0</v>
      </c>
      <c r="V33" s="39">
        <v>0</v>
      </c>
      <c r="W33" s="39">
        <v>0</v>
      </c>
      <c r="X33" s="39">
        <v>0</v>
      </c>
      <c r="Y33" s="39">
        <v>0</v>
      </c>
      <c r="Z33" s="39">
        <v>0.24727258475200004</v>
      </c>
      <c r="AA33" s="39">
        <v>0</v>
      </c>
      <c r="AB33" s="39">
        <v>0</v>
      </c>
      <c r="AC33" s="39">
        <v>0</v>
      </c>
      <c r="AD33" s="39">
        <v>0</v>
      </c>
      <c r="AE33" s="39">
        <v>1</v>
      </c>
      <c r="AF33" s="39">
        <v>0</v>
      </c>
      <c r="AG33" s="40">
        <f t="shared" si="7"/>
        <v>0.24727258475200004</v>
      </c>
      <c r="AH33" s="40">
        <f t="shared" si="7"/>
        <v>0</v>
      </c>
      <c r="AI33" s="40">
        <f t="shared" si="7"/>
        <v>0</v>
      </c>
      <c r="AJ33" s="40">
        <f t="shared" si="7"/>
        <v>0</v>
      </c>
      <c r="AK33" s="40">
        <f t="shared" si="7"/>
        <v>0</v>
      </c>
      <c r="AL33" s="40">
        <f t="shared" si="7"/>
        <v>1</v>
      </c>
    </row>
    <row r="34" spans="1:38" ht="22.5">
      <c r="A34" s="38" t="s">
        <v>75</v>
      </c>
      <c r="B34" s="41" t="s">
        <v>80</v>
      </c>
      <c r="C34" s="34" t="s">
        <v>81</v>
      </c>
      <c r="D34" s="35">
        <v>0</v>
      </c>
      <c r="E34" s="39">
        <v>0</v>
      </c>
      <c r="F34" s="39">
        <v>0</v>
      </c>
      <c r="G34" s="39">
        <v>0</v>
      </c>
      <c r="H34" s="39">
        <v>0</v>
      </c>
      <c r="I34" s="39">
        <v>0</v>
      </c>
      <c r="J34" s="39">
        <v>0</v>
      </c>
      <c r="K34" s="39">
        <v>0</v>
      </c>
      <c r="L34" s="39">
        <v>0</v>
      </c>
      <c r="M34" s="39">
        <v>0</v>
      </c>
      <c r="N34" s="39">
        <v>0</v>
      </c>
      <c r="O34" s="39">
        <v>0</v>
      </c>
      <c r="P34" s="39">
        <v>0</v>
      </c>
      <c r="Q34" s="39">
        <v>0</v>
      </c>
      <c r="R34" s="39">
        <v>0</v>
      </c>
      <c r="S34" s="39">
        <v>0</v>
      </c>
      <c r="T34" s="39">
        <v>0</v>
      </c>
      <c r="U34" s="39">
        <v>0</v>
      </c>
      <c r="V34" s="39">
        <v>0</v>
      </c>
      <c r="W34" s="39">
        <v>0</v>
      </c>
      <c r="X34" s="39">
        <v>0</v>
      </c>
      <c r="Y34" s="39">
        <v>0</v>
      </c>
      <c r="Z34" s="39">
        <v>0.81515599067800004</v>
      </c>
      <c r="AA34" s="39">
        <v>0</v>
      </c>
      <c r="AB34" s="39">
        <v>0</v>
      </c>
      <c r="AC34" s="39">
        <v>0</v>
      </c>
      <c r="AD34" s="39">
        <v>0</v>
      </c>
      <c r="AE34" s="39">
        <v>2</v>
      </c>
      <c r="AF34" s="39">
        <v>0</v>
      </c>
      <c r="AG34" s="40">
        <f t="shared" si="7"/>
        <v>0.81515599067800004</v>
      </c>
      <c r="AH34" s="40">
        <f t="shared" si="7"/>
        <v>0</v>
      </c>
      <c r="AI34" s="40">
        <f t="shared" si="7"/>
        <v>0</v>
      </c>
      <c r="AJ34" s="40">
        <f t="shared" si="7"/>
        <v>0</v>
      </c>
      <c r="AK34" s="40">
        <f t="shared" si="7"/>
        <v>0</v>
      </c>
      <c r="AL34" s="40">
        <f t="shared" si="7"/>
        <v>2</v>
      </c>
    </row>
    <row r="35" spans="1:38" ht="33.75">
      <c r="A35" s="38" t="s">
        <v>75</v>
      </c>
      <c r="B35" s="34" t="s">
        <v>82</v>
      </c>
      <c r="C35" s="34" t="s">
        <v>83</v>
      </c>
      <c r="D35" s="35">
        <v>0</v>
      </c>
      <c r="E35" s="39">
        <v>0</v>
      </c>
      <c r="F35" s="39">
        <v>0</v>
      </c>
      <c r="G35" s="39">
        <v>0</v>
      </c>
      <c r="H35" s="39">
        <v>0</v>
      </c>
      <c r="I35" s="39">
        <v>0</v>
      </c>
      <c r="J35" s="39">
        <v>0</v>
      </c>
      <c r="K35" s="39">
        <v>0</v>
      </c>
      <c r="L35" s="39">
        <v>0</v>
      </c>
      <c r="M35" s="39">
        <v>0</v>
      </c>
      <c r="N35" s="39">
        <v>0</v>
      </c>
      <c r="O35" s="39">
        <v>0</v>
      </c>
      <c r="P35" s="39">
        <v>0</v>
      </c>
      <c r="Q35" s="39">
        <v>0</v>
      </c>
      <c r="R35" s="39">
        <v>0</v>
      </c>
      <c r="S35" s="39">
        <v>0</v>
      </c>
      <c r="T35" s="39">
        <v>0</v>
      </c>
      <c r="U35" s="39">
        <v>0</v>
      </c>
      <c r="V35" s="39">
        <v>0</v>
      </c>
      <c r="W35" s="39">
        <v>0</v>
      </c>
      <c r="X35" s="39">
        <v>0</v>
      </c>
      <c r="Y35" s="39">
        <v>0</v>
      </c>
      <c r="Z35" s="39">
        <v>3.2290277969970003</v>
      </c>
      <c r="AA35" s="39">
        <v>1.26</v>
      </c>
      <c r="AB35" s="39">
        <v>0</v>
      </c>
      <c r="AC35" s="39">
        <v>0</v>
      </c>
      <c r="AD35" s="39">
        <v>0</v>
      </c>
      <c r="AE35" s="39">
        <v>0</v>
      </c>
      <c r="AF35" s="39">
        <v>0</v>
      </c>
      <c r="AG35" s="40">
        <f t="shared" si="7"/>
        <v>3.2290277969970003</v>
      </c>
      <c r="AH35" s="40">
        <f t="shared" si="7"/>
        <v>1.26</v>
      </c>
      <c r="AI35" s="40">
        <f t="shared" si="7"/>
        <v>0</v>
      </c>
      <c r="AJ35" s="40">
        <f t="shared" si="7"/>
        <v>0</v>
      </c>
      <c r="AK35" s="40">
        <f t="shared" si="7"/>
        <v>0</v>
      </c>
      <c r="AL35" s="40">
        <f t="shared" si="7"/>
        <v>0</v>
      </c>
    </row>
    <row r="36" spans="1:38" ht="33.75">
      <c r="A36" s="38" t="s">
        <v>75</v>
      </c>
      <c r="B36" s="34" t="s">
        <v>84</v>
      </c>
      <c r="C36" s="34" t="s">
        <v>85</v>
      </c>
      <c r="D36" s="35">
        <v>0</v>
      </c>
      <c r="E36" s="39">
        <v>0</v>
      </c>
      <c r="F36" s="39">
        <v>0</v>
      </c>
      <c r="G36" s="39">
        <v>0</v>
      </c>
      <c r="H36" s="39">
        <v>0</v>
      </c>
      <c r="I36" s="39">
        <v>0</v>
      </c>
      <c r="J36" s="39">
        <v>0</v>
      </c>
      <c r="K36" s="39">
        <v>0</v>
      </c>
      <c r="L36" s="39">
        <v>0</v>
      </c>
      <c r="M36" s="39">
        <v>0</v>
      </c>
      <c r="N36" s="39">
        <v>0</v>
      </c>
      <c r="O36" s="39">
        <v>0</v>
      </c>
      <c r="P36" s="39">
        <v>0</v>
      </c>
      <c r="Q36" s="39">
        <v>0</v>
      </c>
      <c r="R36" s="39">
        <v>0</v>
      </c>
      <c r="S36" s="39">
        <v>0</v>
      </c>
      <c r="T36" s="39">
        <v>0</v>
      </c>
      <c r="U36" s="39">
        <v>0</v>
      </c>
      <c r="V36" s="39">
        <v>0</v>
      </c>
      <c r="W36" s="39">
        <v>0</v>
      </c>
      <c r="X36" s="39">
        <v>0</v>
      </c>
      <c r="Y36" s="39">
        <v>0</v>
      </c>
      <c r="Z36" s="39">
        <v>0.64213578460800003</v>
      </c>
      <c r="AA36" s="39">
        <v>0.25</v>
      </c>
      <c r="AB36" s="39">
        <v>0</v>
      </c>
      <c r="AC36" s="39">
        <v>0</v>
      </c>
      <c r="AD36" s="39">
        <v>0</v>
      </c>
      <c r="AE36" s="39">
        <v>0</v>
      </c>
      <c r="AF36" s="39">
        <v>0</v>
      </c>
      <c r="AG36" s="40">
        <f t="shared" si="7"/>
        <v>0.64213578460800003</v>
      </c>
      <c r="AH36" s="40">
        <f t="shared" si="7"/>
        <v>0.25</v>
      </c>
      <c r="AI36" s="40">
        <f t="shared" si="7"/>
        <v>0</v>
      </c>
      <c r="AJ36" s="40">
        <f t="shared" si="7"/>
        <v>0</v>
      </c>
      <c r="AK36" s="40">
        <f t="shared" si="7"/>
        <v>0</v>
      </c>
      <c r="AL36" s="40">
        <f t="shared" si="7"/>
        <v>0</v>
      </c>
    </row>
    <row r="37" spans="1:38" ht="21">
      <c r="A37" s="37" t="s">
        <v>86</v>
      </c>
      <c r="B37" s="32" t="s">
        <v>87</v>
      </c>
      <c r="C37" s="34" t="s">
        <v>59</v>
      </c>
      <c r="D37" s="35">
        <f t="shared" ref="D37:AL37" si="8">D38+D46</f>
        <v>0</v>
      </c>
      <c r="E37" s="35">
        <f t="shared" si="8"/>
        <v>0</v>
      </c>
      <c r="F37" s="35">
        <f t="shared" si="8"/>
        <v>0</v>
      </c>
      <c r="G37" s="35">
        <f t="shared" si="8"/>
        <v>0</v>
      </c>
      <c r="H37" s="35">
        <f t="shared" si="8"/>
        <v>0</v>
      </c>
      <c r="I37" s="35">
        <f t="shared" si="8"/>
        <v>0</v>
      </c>
      <c r="J37" s="35">
        <f t="shared" si="8"/>
        <v>0</v>
      </c>
      <c r="K37" s="35">
        <f t="shared" si="8"/>
        <v>0</v>
      </c>
      <c r="L37" s="35">
        <f t="shared" si="8"/>
        <v>0</v>
      </c>
      <c r="M37" s="35">
        <f t="shared" si="8"/>
        <v>0</v>
      </c>
      <c r="N37" s="35">
        <f t="shared" si="8"/>
        <v>0</v>
      </c>
      <c r="O37" s="35">
        <f t="shared" si="8"/>
        <v>0</v>
      </c>
      <c r="P37" s="35">
        <f t="shared" si="8"/>
        <v>0</v>
      </c>
      <c r="Q37" s="35">
        <f t="shared" si="8"/>
        <v>0</v>
      </c>
      <c r="R37" s="35">
        <f t="shared" si="8"/>
        <v>0</v>
      </c>
      <c r="S37" s="35">
        <f t="shared" si="8"/>
        <v>0</v>
      </c>
      <c r="T37" s="35">
        <f t="shared" si="8"/>
        <v>0</v>
      </c>
      <c r="U37" s="35">
        <f t="shared" si="8"/>
        <v>0</v>
      </c>
      <c r="V37" s="35">
        <f t="shared" si="8"/>
        <v>0</v>
      </c>
      <c r="W37" s="35">
        <f t="shared" si="8"/>
        <v>0</v>
      </c>
      <c r="X37" s="35">
        <f t="shared" si="8"/>
        <v>0</v>
      </c>
      <c r="Y37" s="35">
        <f t="shared" si="8"/>
        <v>0</v>
      </c>
      <c r="Z37" s="35">
        <f t="shared" si="8"/>
        <v>30.454093861291831</v>
      </c>
      <c r="AA37" s="35">
        <f t="shared" si="8"/>
        <v>1.8800000000000001</v>
      </c>
      <c r="AB37" s="35">
        <f t="shared" si="8"/>
        <v>0</v>
      </c>
      <c r="AC37" s="35">
        <f t="shared" si="8"/>
        <v>4.2859999999999996</v>
      </c>
      <c r="AD37" s="35">
        <f t="shared" si="8"/>
        <v>0</v>
      </c>
      <c r="AE37" s="35">
        <f t="shared" si="8"/>
        <v>5</v>
      </c>
      <c r="AF37" s="35">
        <f t="shared" si="8"/>
        <v>0</v>
      </c>
      <c r="AG37" s="35">
        <f t="shared" si="8"/>
        <v>30.454093861291831</v>
      </c>
      <c r="AH37" s="35">
        <f t="shared" si="8"/>
        <v>1.8800000000000001</v>
      </c>
      <c r="AI37" s="35">
        <f t="shared" si="8"/>
        <v>0</v>
      </c>
      <c r="AJ37" s="35">
        <f t="shared" si="8"/>
        <v>4.2859999999999996</v>
      </c>
      <c r="AK37" s="35">
        <f t="shared" si="8"/>
        <v>0</v>
      </c>
      <c r="AL37" s="35">
        <f t="shared" si="8"/>
        <v>5</v>
      </c>
    </row>
    <row r="38" spans="1:38" ht="42">
      <c r="A38" s="37" t="s">
        <v>88</v>
      </c>
      <c r="B38" s="32" t="s">
        <v>89</v>
      </c>
      <c r="C38" s="34" t="s">
        <v>59</v>
      </c>
      <c r="D38" s="35">
        <f t="shared" ref="D38:AL38" si="9">D39+D42</f>
        <v>0</v>
      </c>
      <c r="E38" s="35">
        <f t="shared" si="9"/>
        <v>0</v>
      </c>
      <c r="F38" s="35">
        <f t="shared" si="9"/>
        <v>0</v>
      </c>
      <c r="G38" s="35">
        <f t="shared" si="9"/>
        <v>0</v>
      </c>
      <c r="H38" s="35">
        <f t="shared" si="9"/>
        <v>0</v>
      </c>
      <c r="I38" s="35">
        <f t="shared" si="9"/>
        <v>0</v>
      </c>
      <c r="J38" s="35">
        <f t="shared" si="9"/>
        <v>0</v>
      </c>
      <c r="K38" s="35">
        <f t="shared" si="9"/>
        <v>0</v>
      </c>
      <c r="L38" s="35">
        <f t="shared" si="9"/>
        <v>0</v>
      </c>
      <c r="M38" s="35">
        <f t="shared" si="9"/>
        <v>0</v>
      </c>
      <c r="N38" s="35">
        <f t="shared" si="9"/>
        <v>0</v>
      </c>
      <c r="O38" s="35">
        <f t="shared" si="9"/>
        <v>0</v>
      </c>
      <c r="P38" s="35">
        <f t="shared" si="9"/>
        <v>0</v>
      </c>
      <c r="Q38" s="35">
        <f t="shared" si="9"/>
        <v>0</v>
      </c>
      <c r="R38" s="35">
        <f t="shared" si="9"/>
        <v>0</v>
      </c>
      <c r="S38" s="35">
        <f t="shared" si="9"/>
        <v>0</v>
      </c>
      <c r="T38" s="35">
        <f t="shared" si="9"/>
        <v>0</v>
      </c>
      <c r="U38" s="35">
        <f t="shared" si="9"/>
        <v>0</v>
      </c>
      <c r="V38" s="35">
        <f t="shared" si="9"/>
        <v>0</v>
      </c>
      <c r="W38" s="35">
        <f t="shared" si="9"/>
        <v>0</v>
      </c>
      <c r="X38" s="35">
        <f t="shared" si="9"/>
        <v>0</v>
      </c>
      <c r="Y38" s="35">
        <f t="shared" si="9"/>
        <v>0</v>
      </c>
      <c r="Z38" s="35">
        <f t="shared" si="9"/>
        <v>18.397054541878081</v>
      </c>
      <c r="AA38" s="35">
        <f t="shared" si="9"/>
        <v>1.8800000000000001</v>
      </c>
      <c r="AB38" s="35">
        <f t="shared" si="9"/>
        <v>0</v>
      </c>
      <c r="AC38" s="35">
        <f t="shared" si="9"/>
        <v>1.9500000000000002</v>
      </c>
      <c r="AD38" s="35">
        <f t="shared" si="9"/>
        <v>0</v>
      </c>
      <c r="AE38" s="35">
        <f t="shared" si="9"/>
        <v>5</v>
      </c>
      <c r="AF38" s="35">
        <f t="shared" si="9"/>
        <v>0</v>
      </c>
      <c r="AG38" s="35">
        <f t="shared" si="9"/>
        <v>18.397054541878081</v>
      </c>
      <c r="AH38" s="35">
        <f t="shared" si="9"/>
        <v>1.8800000000000001</v>
      </c>
      <c r="AI38" s="35">
        <f t="shared" si="9"/>
        <v>0</v>
      </c>
      <c r="AJ38" s="35">
        <f t="shared" si="9"/>
        <v>1.9500000000000002</v>
      </c>
      <c r="AK38" s="35">
        <f t="shared" si="9"/>
        <v>0</v>
      </c>
      <c r="AL38" s="35">
        <f t="shared" si="9"/>
        <v>5</v>
      </c>
    </row>
    <row r="39" spans="1:38" ht="21">
      <c r="A39" s="37" t="s">
        <v>90</v>
      </c>
      <c r="B39" s="32" t="s">
        <v>91</v>
      </c>
      <c r="C39" s="34" t="s">
        <v>59</v>
      </c>
      <c r="D39" s="35">
        <f t="shared" ref="D39:AL39" si="10">SUM(D40:D41)</f>
        <v>0</v>
      </c>
      <c r="E39" s="35">
        <f t="shared" si="10"/>
        <v>0</v>
      </c>
      <c r="F39" s="35">
        <f t="shared" si="10"/>
        <v>0</v>
      </c>
      <c r="G39" s="35">
        <f t="shared" si="10"/>
        <v>0</v>
      </c>
      <c r="H39" s="35">
        <f t="shared" si="10"/>
        <v>0</v>
      </c>
      <c r="I39" s="35">
        <f t="shared" si="10"/>
        <v>0</v>
      </c>
      <c r="J39" s="35">
        <f t="shared" si="10"/>
        <v>0</v>
      </c>
      <c r="K39" s="35">
        <f t="shared" si="10"/>
        <v>0</v>
      </c>
      <c r="L39" s="35">
        <f t="shared" si="10"/>
        <v>0</v>
      </c>
      <c r="M39" s="35">
        <f t="shared" si="10"/>
        <v>0</v>
      </c>
      <c r="N39" s="35">
        <f t="shared" si="10"/>
        <v>0</v>
      </c>
      <c r="O39" s="35">
        <f t="shared" si="10"/>
        <v>0</v>
      </c>
      <c r="P39" s="35">
        <f t="shared" si="10"/>
        <v>0</v>
      </c>
      <c r="Q39" s="35">
        <f t="shared" si="10"/>
        <v>0</v>
      </c>
      <c r="R39" s="35">
        <f t="shared" si="10"/>
        <v>0</v>
      </c>
      <c r="S39" s="35">
        <f t="shared" si="10"/>
        <v>0</v>
      </c>
      <c r="T39" s="35">
        <f t="shared" si="10"/>
        <v>0</v>
      </c>
      <c r="U39" s="35">
        <f t="shared" si="10"/>
        <v>0</v>
      </c>
      <c r="V39" s="35">
        <f t="shared" si="10"/>
        <v>0</v>
      </c>
      <c r="W39" s="35">
        <f t="shared" si="10"/>
        <v>0</v>
      </c>
      <c r="X39" s="35">
        <f t="shared" si="10"/>
        <v>0</v>
      </c>
      <c r="Y39" s="35">
        <f t="shared" si="10"/>
        <v>0</v>
      </c>
      <c r="Z39" s="35">
        <f t="shared" si="10"/>
        <v>14.458510146874081</v>
      </c>
      <c r="AA39" s="35">
        <f t="shared" si="10"/>
        <v>1.3</v>
      </c>
      <c r="AB39" s="35">
        <f t="shared" si="10"/>
        <v>0</v>
      </c>
      <c r="AC39" s="35">
        <f t="shared" si="10"/>
        <v>1.9500000000000002</v>
      </c>
      <c r="AD39" s="35">
        <f t="shared" si="10"/>
        <v>0</v>
      </c>
      <c r="AE39" s="35">
        <f t="shared" si="10"/>
        <v>0</v>
      </c>
      <c r="AF39" s="35">
        <f t="shared" si="10"/>
        <v>0</v>
      </c>
      <c r="AG39" s="35">
        <f t="shared" si="10"/>
        <v>14.458510146874081</v>
      </c>
      <c r="AH39" s="35">
        <f t="shared" si="10"/>
        <v>1.3</v>
      </c>
      <c r="AI39" s="35">
        <f t="shared" si="10"/>
        <v>0</v>
      </c>
      <c r="AJ39" s="35">
        <f t="shared" si="10"/>
        <v>1.9500000000000002</v>
      </c>
      <c r="AK39" s="35">
        <f t="shared" si="10"/>
        <v>0</v>
      </c>
      <c r="AL39" s="35">
        <f t="shared" si="10"/>
        <v>0</v>
      </c>
    </row>
    <row r="40" spans="1:38" ht="22.5">
      <c r="A40" s="42" t="s">
        <v>92</v>
      </c>
      <c r="B40" s="34" t="s">
        <v>93</v>
      </c>
      <c r="C40" s="34" t="s">
        <v>94</v>
      </c>
      <c r="D40" s="35">
        <v>0</v>
      </c>
      <c r="E40" s="39">
        <v>0</v>
      </c>
      <c r="F40" s="39">
        <v>0</v>
      </c>
      <c r="G40" s="39">
        <v>0</v>
      </c>
      <c r="H40" s="39">
        <v>0</v>
      </c>
      <c r="I40" s="39">
        <v>0</v>
      </c>
      <c r="J40" s="39">
        <v>0</v>
      </c>
      <c r="K40" s="39">
        <v>0</v>
      </c>
      <c r="L40" s="39">
        <v>0</v>
      </c>
      <c r="M40" s="39">
        <v>0</v>
      </c>
      <c r="N40" s="39">
        <v>0</v>
      </c>
      <c r="O40" s="39">
        <v>0</v>
      </c>
      <c r="P40" s="39">
        <v>0</v>
      </c>
      <c r="Q40" s="39">
        <v>0</v>
      </c>
      <c r="R40" s="39">
        <v>0</v>
      </c>
      <c r="S40" s="39">
        <v>0</v>
      </c>
      <c r="T40" s="39">
        <v>0</v>
      </c>
      <c r="U40" s="39">
        <v>0</v>
      </c>
      <c r="V40" s="39">
        <v>0</v>
      </c>
      <c r="W40" s="39">
        <v>0</v>
      </c>
      <c r="X40" s="39">
        <v>0</v>
      </c>
      <c r="Y40" s="39">
        <v>0</v>
      </c>
      <c r="Z40" s="39">
        <v>8.5254499464658675</v>
      </c>
      <c r="AA40" s="39">
        <v>0.8</v>
      </c>
      <c r="AB40" s="39">
        <v>0</v>
      </c>
      <c r="AC40" s="39">
        <v>1.27</v>
      </c>
      <c r="AD40" s="39">
        <v>0</v>
      </c>
      <c r="AE40" s="39">
        <v>0</v>
      </c>
      <c r="AF40" s="39">
        <v>0</v>
      </c>
      <c r="AG40" s="40">
        <f t="shared" ref="AG40:AL41" si="11">Z40</f>
        <v>8.5254499464658675</v>
      </c>
      <c r="AH40" s="40">
        <f t="shared" si="11"/>
        <v>0.8</v>
      </c>
      <c r="AI40" s="40">
        <f t="shared" si="11"/>
        <v>0</v>
      </c>
      <c r="AJ40" s="40">
        <f t="shared" si="11"/>
        <v>1.27</v>
      </c>
      <c r="AK40" s="40">
        <f t="shared" si="11"/>
        <v>0</v>
      </c>
      <c r="AL40" s="40">
        <f t="shared" si="11"/>
        <v>0</v>
      </c>
    </row>
    <row r="41" spans="1:38" ht="22.5">
      <c r="A41" s="42" t="s">
        <v>92</v>
      </c>
      <c r="B41" s="34" t="s">
        <v>95</v>
      </c>
      <c r="C41" s="34" t="s">
        <v>96</v>
      </c>
      <c r="D41" s="35">
        <v>0</v>
      </c>
      <c r="E41" s="39">
        <v>0</v>
      </c>
      <c r="F41" s="39">
        <v>0</v>
      </c>
      <c r="G41" s="39">
        <v>0</v>
      </c>
      <c r="H41" s="39">
        <v>0</v>
      </c>
      <c r="I41" s="39">
        <v>0</v>
      </c>
      <c r="J41" s="39">
        <v>0</v>
      </c>
      <c r="K41" s="39">
        <v>0</v>
      </c>
      <c r="L41" s="39">
        <v>0</v>
      </c>
      <c r="M41" s="39">
        <v>0</v>
      </c>
      <c r="N41" s="39">
        <v>0</v>
      </c>
      <c r="O41" s="39">
        <v>0</v>
      </c>
      <c r="P41" s="39">
        <v>0</v>
      </c>
      <c r="Q41" s="39">
        <v>0</v>
      </c>
      <c r="R41" s="39">
        <v>0</v>
      </c>
      <c r="S41" s="39">
        <v>0</v>
      </c>
      <c r="T41" s="39">
        <v>0</v>
      </c>
      <c r="U41" s="39">
        <v>0</v>
      </c>
      <c r="V41" s="39">
        <v>0</v>
      </c>
      <c r="W41" s="39">
        <v>0</v>
      </c>
      <c r="X41" s="39">
        <v>0</v>
      </c>
      <c r="Y41" s="39">
        <v>0</v>
      </c>
      <c r="Z41" s="39">
        <v>5.9330602004082138</v>
      </c>
      <c r="AA41" s="39">
        <v>0.5</v>
      </c>
      <c r="AB41" s="39">
        <v>0</v>
      </c>
      <c r="AC41" s="39">
        <v>0.68</v>
      </c>
      <c r="AD41" s="39">
        <v>0</v>
      </c>
      <c r="AE41" s="39">
        <v>0</v>
      </c>
      <c r="AF41" s="39">
        <v>0</v>
      </c>
      <c r="AG41" s="40">
        <f t="shared" si="11"/>
        <v>5.9330602004082138</v>
      </c>
      <c r="AH41" s="40">
        <f t="shared" si="11"/>
        <v>0.5</v>
      </c>
      <c r="AI41" s="40">
        <f t="shared" si="11"/>
        <v>0</v>
      </c>
      <c r="AJ41" s="40">
        <f t="shared" si="11"/>
        <v>0.68</v>
      </c>
      <c r="AK41" s="40">
        <f t="shared" si="11"/>
        <v>0</v>
      </c>
      <c r="AL41" s="40">
        <f t="shared" si="11"/>
        <v>0</v>
      </c>
    </row>
    <row r="42" spans="1:38" ht="31.5">
      <c r="A42" s="37" t="s">
        <v>97</v>
      </c>
      <c r="B42" s="32" t="s">
        <v>98</v>
      </c>
      <c r="C42" s="34" t="s">
        <v>59</v>
      </c>
      <c r="D42" s="35">
        <f t="shared" ref="D42:AL42" si="12">SUM(D43:D45)</f>
        <v>0</v>
      </c>
      <c r="E42" s="35">
        <f t="shared" si="12"/>
        <v>0</v>
      </c>
      <c r="F42" s="35">
        <f t="shared" si="12"/>
        <v>0</v>
      </c>
      <c r="G42" s="35">
        <f t="shared" si="12"/>
        <v>0</v>
      </c>
      <c r="H42" s="35">
        <f t="shared" si="12"/>
        <v>0</v>
      </c>
      <c r="I42" s="35">
        <f t="shared" si="12"/>
        <v>0</v>
      </c>
      <c r="J42" s="35">
        <f t="shared" si="12"/>
        <v>0</v>
      </c>
      <c r="K42" s="35">
        <f t="shared" si="12"/>
        <v>0</v>
      </c>
      <c r="L42" s="35">
        <f t="shared" si="12"/>
        <v>0</v>
      </c>
      <c r="M42" s="35">
        <f t="shared" si="12"/>
        <v>0</v>
      </c>
      <c r="N42" s="35">
        <f t="shared" si="12"/>
        <v>0</v>
      </c>
      <c r="O42" s="35">
        <f t="shared" si="12"/>
        <v>0</v>
      </c>
      <c r="P42" s="35">
        <f t="shared" si="12"/>
        <v>0</v>
      </c>
      <c r="Q42" s="35">
        <f t="shared" si="12"/>
        <v>0</v>
      </c>
      <c r="R42" s="35">
        <f t="shared" si="12"/>
        <v>0</v>
      </c>
      <c r="S42" s="35">
        <f t="shared" si="12"/>
        <v>0</v>
      </c>
      <c r="T42" s="35">
        <f t="shared" si="12"/>
        <v>0</v>
      </c>
      <c r="U42" s="35">
        <f t="shared" si="12"/>
        <v>0</v>
      </c>
      <c r="V42" s="35">
        <f t="shared" si="12"/>
        <v>0</v>
      </c>
      <c r="W42" s="35">
        <f t="shared" si="12"/>
        <v>0</v>
      </c>
      <c r="X42" s="35">
        <f t="shared" si="12"/>
        <v>0</v>
      </c>
      <c r="Y42" s="35">
        <f t="shared" si="12"/>
        <v>0</v>
      </c>
      <c r="Z42" s="35">
        <f t="shared" si="12"/>
        <v>3.9385443950040004</v>
      </c>
      <c r="AA42" s="35">
        <f t="shared" si="12"/>
        <v>0.58000000000000007</v>
      </c>
      <c r="AB42" s="35">
        <f t="shared" si="12"/>
        <v>0</v>
      </c>
      <c r="AC42" s="35">
        <f t="shared" si="12"/>
        <v>0</v>
      </c>
      <c r="AD42" s="35">
        <f t="shared" si="12"/>
        <v>0</v>
      </c>
      <c r="AE42" s="35">
        <f t="shared" si="12"/>
        <v>5</v>
      </c>
      <c r="AF42" s="35">
        <f t="shared" si="12"/>
        <v>0</v>
      </c>
      <c r="AG42" s="35">
        <f t="shared" si="12"/>
        <v>3.9385443950040004</v>
      </c>
      <c r="AH42" s="35">
        <f t="shared" si="12"/>
        <v>0.58000000000000007</v>
      </c>
      <c r="AI42" s="35">
        <f t="shared" si="12"/>
        <v>0</v>
      </c>
      <c r="AJ42" s="35">
        <f t="shared" si="12"/>
        <v>0</v>
      </c>
      <c r="AK42" s="35">
        <f t="shared" si="12"/>
        <v>0</v>
      </c>
      <c r="AL42" s="35">
        <f t="shared" si="12"/>
        <v>5</v>
      </c>
    </row>
    <row r="43" spans="1:38" ht="33.75">
      <c r="A43" s="42" t="s">
        <v>97</v>
      </c>
      <c r="B43" s="34" t="s">
        <v>99</v>
      </c>
      <c r="C43" s="34" t="s">
        <v>100</v>
      </c>
      <c r="D43" s="35">
        <v>0</v>
      </c>
      <c r="E43" s="39">
        <v>0</v>
      </c>
      <c r="F43" s="39">
        <v>0</v>
      </c>
      <c r="G43" s="39">
        <v>0</v>
      </c>
      <c r="H43" s="39">
        <v>0</v>
      </c>
      <c r="I43" s="39">
        <v>0</v>
      </c>
      <c r="J43" s="39">
        <v>0</v>
      </c>
      <c r="K43" s="39">
        <v>0</v>
      </c>
      <c r="L43" s="39">
        <v>0</v>
      </c>
      <c r="M43" s="39">
        <v>0</v>
      </c>
      <c r="N43" s="39">
        <v>0</v>
      </c>
      <c r="O43" s="39">
        <v>0</v>
      </c>
      <c r="P43" s="39">
        <v>0</v>
      </c>
      <c r="Q43" s="39">
        <v>0</v>
      </c>
      <c r="R43" s="39">
        <v>0</v>
      </c>
      <c r="S43" s="39">
        <v>0</v>
      </c>
      <c r="T43" s="39">
        <v>0</v>
      </c>
      <c r="U43" s="39">
        <v>0</v>
      </c>
      <c r="V43" s="39">
        <v>0</v>
      </c>
      <c r="W43" s="39">
        <v>0</v>
      </c>
      <c r="X43" s="39">
        <v>0</v>
      </c>
      <c r="Y43" s="39">
        <v>0</v>
      </c>
      <c r="Z43" s="39">
        <v>1.352365172052</v>
      </c>
      <c r="AA43" s="43">
        <v>0.4</v>
      </c>
      <c r="AB43" s="43">
        <v>0</v>
      </c>
      <c r="AC43" s="43">
        <v>0</v>
      </c>
      <c r="AD43" s="43">
        <v>0</v>
      </c>
      <c r="AE43" s="43">
        <v>0</v>
      </c>
      <c r="AF43" s="39">
        <v>0</v>
      </c>
      <c r="AG43" s="40">
        <f t="shared" ref="AG43:AL45" si="13">Z43</f>
        <v>1.352365172052</v>
      </c>
      <c r="AH43" s="40">
        <f t="shared" si="13"/>
        <v>0.4</v>
      </c>
      <c r="AI43" s="40">
        <f t="shared" si="13"/>
        <v>0</v>
      </c>
      <c r="AJ43" s="40">
        <f t="shared" si="13"/>
        <v>0</v>
      </c>
      <c r="AK43" s="40">
        <f t="shared" si="13"/>
        <v>0</v>
      </c>
      <c r="AL43" s="40">
        <f t="shared" si="13"/>
        <v>0</v>
      </c>
    </row>
    <row r="44" spans="1:38" ht="33.75">
      <c r="A44" s="44" t="s">
        <v>97</v>
      </c>
      <c r="B44" s="34" t="s">
        <v>101</v>
      </c>
      <c r="C44" s="34" t="s">
        <v>102</v>
      </c>
      <c r="D44" s="35">
        <v>0</v>
      </c>
      <c r="E44" s="39">
        <v>0</v>
      </c>
      <c r="F44" s="39">
        <v>0</v>
      </c>
      <c r="G44" s="39">
        <v>0</v>
      </c>
      <c r="H44" s="39">
        <v>0</v>
      </c>
      <c r="I44" s="39">
        <v>0</v>
      </c>
      <c r="J44" s="39">
        <v>0</v>
      </c>
      <c r="K44" s="39">
        <v>0</v>
      </c>
      <c r="L44" s="39">
        <v>0</v>
      </c>
      <c r="M44" s="39">
        <v>0</v>
      </c>
      <c r="N44" s="39">
        <v>0</v>
      </c>
      <c r="O44" s="39">
        <v>0</v>
      </c>
      <c r="P44" s="39">
        <v>0</v>
      </c>
      <c r="Q44" s="39">
        <v>0</v>
      </c>
      <c r="R44" s="39">
        <v>0</v>
      </c>
      <c r="S44" s="39">
        <v>0</v>
      </c>
      <c r="T44" s="39">
        <v>0</v>
      </c>
      <c r="U44" s="39">
        <v>0</v>
      </c>
      <c r="V44" s="39">
        <v>0</v>
      </c>
      <c r="W44" s="39">
        <v>0</v>
      </c>
      <c r="X44" s="39">
        <v>0</v>
      </c>
      <c r="Y44" s="39">
        <v>0</v>
      </c>
      <c r="Z44" s="39">
        <v>1.4837737681500003</v>
      </c>
      <c r="AA44" s="43">
        <v>0</v>
      </c>
      <c r="AB44" s="43">
        <v>0</v>
      </c>
      <c r="AC44" s="43">
        <v>0</v>
      </c>
      <c r="AD44" s="43">
        <v>0</v>
      </c>
      <c r="AE44" s="43">
        <v>5</v>
      </c>
      <c r="AF44" s="39">
        <v>0</v>
      </c>
      <c r="AG44" s="40">
        <f t="shared" si="13"/>
        <v>1.4837737681500003</v>
      </c>
      <c r="AH44" s="40">
        <f t="shared" si="13"/>
        <v>0</v>
      </c>
      <c r="AI44" s="40">
        <f t="shared" si="13"/>
        <v>0</v>
      </c>
      <c r="AJ44" s="40">
        <f t="shared" si="13"/>
        <v>0</v>
      </c>
      <c r="AK44" s="40">
        <f t="shared" si="13"/>
        <v>0</v>
      </c>
      <c r="AL44" s="40">
        <f t="shared" si="13"/>
        <v>5</v>
      </c>
    </row>
    <row r="45" spans="1:38" ht="33.75">
      <c r="A45" s="44" t="s">
        <v>97</v>
      </c>
      <c r="B45" s="34" t="s">
        <v>103</v>
      </c>
      <c r="C45" s="34" t="s">
        <v>104</v>
      </c>
      <c r="D45" s="35">
        <v>0</v>
      </c>
      <c r="E45" s="39">
        <v>0</v>
      </c>
      <c r="F45" s="39">
        <v>0</v>
      </c>
      <c r="G45" s="39">
        <v>0</v>
      </c>
      <c r="H45" s="39">
        <v>0</v>
      </c>
      <c r="I45" s="39">
        <v>0</v>
      </c>
      <c r="J45" s="39">
        <v>0</v>
      </c>
      <c r="K45" s="39">
        <v>0</v>
      </c>
      <c r="L45" s="39">
        <v>0</v>
      </c>
      <c r="M45" s="39">
        <v>0</v>
      </c>
      <c r="N45" s="39">
        <v>0</v>
      </c>
      <c r="O45" s="39">
        <v>0</v>
      </c>
      <c r="P45" s="39">
        <v>0</v>
      </c>
      <c r="Q45" s="39">
        <v>0</v>
      </c>
      <c r="R45" s="39">
        <v>0</v>
      </c>
      <c r="S45" s="39">
        <v>0</v>
      </c>
      <c r="T45" s="39">
        <v>0</v>
      </c>
      <c r="U45" s="39">
        <v>0</v>
      </c>
      <c r="V45" s="39">
        <v>0</v>
      </c>
      <c r="W45" s="39">
        <v>0</v>
      </c>
      <c r="X45" s="39">
        <v>0</v>
      </c>
      <c r="Y45" s="39">
        <v>0</v>
      </c>
      <c r="Z45" s="39">
        <v>1.1024054548019999</v>
      </c>
      <c r="AA45" s="43">
        <v>0.18</v>
      </c>
      <c r="AB45" s="43">
        <v>0</v>
      </c>
      <c r="AC45" s="43">
        <v>0</v>
      </c>
      <c r="AD45" s="43">
        <v>0</v>
      </c>
      <c r="AE45" s="43">
        <v>0</v>
      </c>
      <c r="AF45" s="39">
        <v>0</v>
      </c>
      <c r="AG45" s="40">
        <f t="shared" si="13"/>
        <v>1.1024054548019999</v>
      </c>
      <c r="AH45" s="40">
        <f t="shared" si="13"/>
        <v>0.18</v>
      </c>
      <c r="AI45" s="40">
        <f t="shared" si="13"/>
        <v>0</v>
      </c>
      <c r="AJ45" s="40">
        <f t="shared" si="13"/>
        <v>0</v>
      </c>
      <c r="AK45" s="40">
        <f t="shared" si="13"/>
        <v>0</v>
      </c>
      <c r="AL45" s="40">
        <f t="shared" si="13"/>
        <v>0</v>
      </c>
    </row>
    <row r="46" spans="1:38" ht="31.5">
      <c r="A46" s="37" t="s">
        <v>105</v>
      </c>
      <c r="B46" s="32" t="s">
        <v>106</v>
      </c>
      <c r="C46" s="34" t="s">
        <v>59</v>
      </c>
      <c r="D46" s="35">
        <f>D47</f>
        <v>0</v>
      </c>
      <c r="E46" s="35">
        <f t="shared" ref="E46:AL46" si="14">E47</f>
        <v>0</v>
      </c>
      <c r="F46" s="35">
        <f t="shared" si="14"/>
        <v>0</v>
      </c>
      <c r="G46" s="35">
        <f t="shared" si="14"/>
        <v>0</v>
      </c>
      <c r="H46" s="35">
        <f t="shared" si="14"/>
        <v>0</v>
      </c>
      <c r="I46" s="35">
        <f t="shared" si="14"/>
        <v>0</v>
      </c>
      <c r="J46" s="35">
        <f t="shared" si="14"/>
        <v>0</v>
      </c>
      <c r="K46" s="35">
        <f t="shared" si="14"/>
        <v>0</v>
      </c>
      <c r="L46" s="35">
        <f t="shared" si="14"/>
        <v>0</v>
      </c>
      <c r="M46" s="35">
        <f t="shared" si="14"/>
        <v>0</v>
      </c>
      <c r="N46" s="35">
        <f t="shared" si="14"/>
        <v>0</v>
      </c>
      <c r="O46" s="35">
        <f t="shared" si="14"/>
        <v>0</v>
      </c>
      <c r="P46" s="35">
        <f t="shared" si="14"/>
        <v>0</v>
      </c>
      <c r="Q46" s="35">
        <f t="shared" si="14"/>
        <v>0</v>
      </c>
      <c r="R46" s="35">
        <f t="shared" si="14"/>
        <v>0</v>
      </c>
      <c r="S46" s="35">
        <f t="shared" si="14"/>
        <v>0</v>
      </c>
      <c r="T46" s="35">
        <f t="shared" si="14"/>
        <v>0</v>
      </c>
      <c r="U46" s="35">
        <f t="shared" si="14"/>
        <v>0</v>
      </c>
      <c r="V46" s="35">
        <f t="shared" si="14"/>
        <v>0</v>
      </c>
      <c r="W46" s="35">
        <f t="shared" si="14"/>
        <v>0</v>
      </c>
      <c r="X46" s="35">
        <f t="shared" si="14"/>
        <v>0</v>
      </c>
      <c r="Y46" s="35">
        <f t="shared" si="14"/>
        <v>0</v>
      </c>
      <c r="Z46" s="35">
        <f t="shared" si="14"/>
        <v>12.05703931941375</v>
      </c>
      <c r="AA46" s="35">
        <f t="shared" si="14"/>
        <v>0</v>
      </c>
      <c r="AB46" s="35">
        <f t="shared" si="14"/>
        <v>0</v>
      </c>
      <c r="AC46" s="35">
        <f t="shared" si="14"/>
        <v>2.3359999999999999</v>
      </c>
      <c r="AD46" s="35">
        <f t="shared" si="14"/>
        <v>0</v>
      </c>
      <c r="AE46" s="35">
        <f t="shared" si="14"/>
        <v>0</v>
      </c>
      <c r="AF46" s="35">
        <f t="shared" si="14"/>
        <v>0</v>
      </c>
      <c r="AG46" s="35">
        <f t="shared" si="14"/>
        <v>12.05703931941375</v>
      </c>
      <c r="AH46" s="35">
        <f t="shared" si="14"/>
        <v>0</v>
      </c>
      <c r="AI46" s="35">
        <f t="shared" si="14"/>
        <v>0</v>
      </c>
      <c r="AJ46" s="35">
        <f t="shared" si="14"/>
        <v>2.3359999999999999</v>
      </c>
      <c r="AK46" s="35">
        <f t="shared" si="14"/>
        <v>0</v>
      </c>
      <c r="AL46" s="35">
        <f t="shared" si="14"/>
        <v>0</v>
      </c>
    </row>
    <row r="47" spans="1:38" ht="21">
      <c r="A47" s="37" t="s">
        <v>107</v>
      </c>
      <c r="B47" s="32" t="s">
        <v>108</v>
      </c>
      <c r="C47" s="34" t="s">
        <v>59</v>
      </c>
      <c r="D47" s="35">
        <f t="shared" ref="D47:AL47" si="15">SUM(D48:D49)</f>
        <v>0</v>
      </c>
      <c r="E47" s="35">
        <f t="shared" si="15"/>
        <v>0</v>
      </c>
      <c r="F47" s="35">
        <f t="shared" si="15"/>
        <v>0</v>
      </c>
      <c r="G47" s="35">
        <f t="shared" si="15"/>
        <v>0</v>
      </c>
      <c r="H47" s="35">
        <f t="shared" si="15"/>
        <v>0</v>
      </c>
      <c r="I47" s="35">
        <f t="shared" si="15"/>
        <v>0</v>
      </c>
      <c r="J47" s="35">
        <f t="shared" si="15"/>
        <v>0</v>
      </c>
      <c r="K47" s="35">
        <f t="shared" si="15"/>
        <v>0</v>
      </c>
      <c r="L47" s="35">
        <f t="shared" si="15"/>
        <v>0</v>
      </c>
      <c r="M47" s="35">
        <f t="shared" si="15"/>
        <v>0</v>
      </c>
      <c r="N47" s="35">
        <f t="shared" si="15"/>
        <v>0</v>
      </c>
      <c r="O47" s="35">
        <f t="shared" si="15"/>
        <v>0</v>
      </c>
      <c r="P47" s="35">
        <f t="shared" si="15"/>
        <v>0</v>
      </c>
      <c r="Q47" s="35">
        <f t="shared" si="15"/>
        <v>0</v>
      </c>
      <c r="R47" s="35">
        <f t="shared" si="15"/>
        <v>0</v>
      </c>
      <c r="S47" s="35">
        <f t="shared" si="15"/>
        <v>0</v>
      </c>
      <c r="T47" s="35">
        <f t="shared" si="15"/>
        <v>0</v>
      </c>
      <c r="U47" s="35">
        <f t="shared" si="15"/>
        <v>0</v>
      </c>
      <c r="V47" s="35">
        <f t="shared" si="15"/>
        <v>0</v>
      </c>
      <c r="W47" s="35">
        <f t="shared" si="15"/>
        <v>0</v>
      </c>
      <c r="X47" s="35">
        <f t="shared" si="15"/>
        <v>0</v>
      </c>
      <c r="Y47" s="35">
        <f t="shared" si="15"/>
        <v>0</v>
      </c>
      <c r="Z47" s="35">
        <f t="shared" si="15"/>
        <v>12.05703931941375</v>
      </c>
      <c r="AA47" s="35">
        <f t="shared" si="15"/>
        <v>0</v>
      </c>
      <c r="AB47" s="35">
        <f t="shared" si="15"/>
        <v>0</v>
      </c>
      <c r="AC47" s="35">
        <f t="shared" si="15"/>
        <v>2.3359999999999999</v>
      </c>
      <c r="AD47" s="35">
        <f t="shared" si="15"/>
        <v>0</v>
      </c>
      <c r="AE47" s="35">
        <f t="shared" si="15"/>
        <v>0</v>
      </c>
      <c r="AF47" s="35">
        <f t="shared" si="15"/>
        <v>0</v>
      </c>
      <c r="AG47" s="35">
        <f t="shared" si="15"/>
        <v>12.05703931941375</v>
      </c>
      <c r="AH47" s="35">
        <f t="shared" si="15"/>
        <v>0</v>
      </c>
      <c r="AI47" s="35">
        <f t="shared" si="15"/>
        <v>0</v>
      </c>
      <c r="AJ47" s="35">
        <f t="shared" si="15"/>
        <v>2.3359999999999999</v>
      </c>
      <c r="AK47" s="35">
        <f t="shared" si="15"/>
        <v>0</v>
      </c>
      <c r="AL47" s="35">
        <f t="shared" si="15"/>
        <v>0</v>
      </c>
    </row>
    <row r="48" spans="1:38" ht="33.75">
      <c r="A48" s="44" t="s">
        <v>107</v>
      </c>
      <c r="B48" s="34" t="s">
        <v>109</v>
      </c>
      <c r="C48" s="34" t="s">
        <v>110</v>
      </c>
      <c r="D48" s="35">
        <v>0</v>
      </c>
      <c r="E48" s="39">
        <v>0</v>
      </c>
      <c r="F48" s="39">
        <v>0</v>
      </c>
      <c r="G48" s="39">
        <v>0</v>
      </c>
      <c r="H48" s="39">
        <v>0</v>
      </c>
      <c r="I48" s="39">
        <v>0</v>
      </c>
      <c r="J48" s="39">
        <v>0</v>
      </c>
      <c r="K48" s="39">
        <v>0</v>
      </c>
      <c r="L48" s="39">
        <v>0</v>
      </c>
      <c r="M48" s="39">
        <v>0</v>
      </c>
      <c r="N48" s="39">
        <v>0</v>
      </c>
      <c r="O48" s="39">
        <v>0</v>
      </c>
      <c r="P48" s="39">
        <v>0</v>
      </c>
      <c r="Q48" s="39">
        <v>0</v>
      </c>
      <c r="R48" s="39">
        <v>0</v>
      </c>
      <c r="S48" s="39">
        <v>0</v>
      </c>
      <c r="T48" s="39">
        <v>0</v>
      </c>
      <c r="U48" s="39">
        <v>0</v>
      </c>
      <c r="V48" s="39">
        <v>0</v>
      </c>
      <c r="W48" s="39">
        <v>0</v>
      </c>
      <c r="X48" s="39">
        <v>0</v>
      </c>
      <c r="Y48" s="39">
        <v>0</v>
      </c>
      <c r="Z48" s="39">
        <v>3.5384394443160003</v>
      </c>
      <c r="AA48" s="43">
        <v>0</v>
      </c>
      <c r="AB48" s="43">
        <v>0</v>
      </c>
      <c r="AC48" s="43">
        <v>1.2</v>
      </c>
      <c r="AD48" s="43">
        <v>0</v>
      </c>
      <c r="AE48" s="43">
        <v>0</v>
      </c>
      <c r="AF48" s="39">
        <v>0</v>
      </c>
      <c r="AG48" s="40">
        <f t="shared" ref="AG48:AL49" si="16">Z48</f>
        <v>3.5384394443160003</v>
      </c>
      <c r="AH48" s="40">
        <f t="shared" si="16"/>
        <v>0</v>
      </c>
      <c r="AI48" s="40">
        <f t="shared" si="16"/>
        <v>0</v>
      </c>
      <c r="AJ48" s="40">
        <f t="shared" si="16"/>
        <v>1.2</v>
      </c>
      <c r="AK48" s="40">
        <f t="shared" si="16"/>
        <v>0</v>
      </c>
      <c r="AL48" s="40">
        <f t="shared" si="16"/>
        <v>0</v>
      </c>
    </row>
    <row r="49" spans="1:38" ht="33.75">
      <c r="A49" s="44" t="s">
        <v>107</v>
      </c>
      <c r="B49" s="34" t="s">
        <v>111</v>
      </c>
      <c r="C49" s="34" t="s">
        <v>112</v>
      </c>
      <c r="D49" s="35">
        <v>0</v>
      </c>
      <c r="E49" s="39">
        <v>0</v>
      </c>
      <c r="F49" s="39">
        <v>0</v>
      </c>
      <c r="G49" s="39">
        <v>0</v>
      </c>
      <c r="H49" s="39">
        <v>0</v>
      </c>
      <c r="I49" s="39">
        <v>0</v>
      </c>
      <c r="J49" s="39">
        <v>0</v>
      </c>
      <c r="K49" s="39">
        <v>0</v>
      </c>
      <c r="L49" s="39">
        <v>0</v>
      </c>
      <c r="M49" s="39">
        <v>0</v>
      </c>
      <c r="N49" s="39">
        <v>0</v>
      </c>
      <c r="O49" s="39">
        <v>0</v>
      </c>
      <c r="P49" s="39">
        <v>0</v>
      </c>
      <c r="Q49" s="39">
        <v>0</v>
      </c>
      <c r="R49" s="39">
        <v>0</v>
      </c>
      <c r="S49" s="39">
        <v>0</v>
      </c>
      <c r="T49" s="39">
        <v>0</v>
      </c>
      <c r="U49" s="39">
        <v>0</v>
      </c>
      <c r="V49" s="39">
        <v>0</v>
      </c>
      <c r="W49" s="39">
        <v>0</v>
      </c>
      <c r="X49" s="39">
        <v>0</v>
      </c>
      <c r="Y49" s="39">
        <v>0</v>
      </c>
      <c r="Z49" s="39">
        <v>8.5185998750977507</v>
      </c>
      <c r="AA49" s="43">
        <v>0</v>
      </c>
      <c r="AB49" s="43">
        <v>0</v>
      </c>
      <c r="AC49" s="43">
        <v>1.1359999999999999</v>
      </c>
      <c r="AD49" s="43">
        <v>0</v>
      </c>
      <c r="AE49" s="43">
        <v>0</v>
      </c>
      <c r="AF49" s="39">
        <v>0</v>
      </c>
      <c r="AG49" s="40">
        <f t="shared" si="16"/>
        <v>8.5185998750977507</v>
      </c>
      <c r="AH49" s="40">
        <f t="shared" si="16"/>
        <v>0</v>
      </c>
      <c r="AI49" s="40">
        <f t="shared" si="16"/>
        <v>0</v>
      </c>
      <c r="AJ49" s="40">
        <f t="shared" si="16"/>
        <v>1.1359999999999999</v>
      </c>
      <c r="AK49" s="40">
        <f t="shared" si="16"/>
        <v>0</v>
      </c>
      <c r="AL49" s="40">
        <f t="shared" si="16"/>
        <v>0</v>
      </c>
    </row>
    <row r="50" spans="1:38" ht="21">
      <c r="A50" s="45" t="s">
        <v>113</v>
      </c>
      <c r="B50" s="45" t="s">
        <v>67</v>
      </c>
      <c r="C50" s="46" t="s">
        <v>59</v>
      </c>
      <c r="D50" s="47">
        <f t="shared" ref="D50:AL50" si="17">SUM(D51:D51)</f>
        <v>0</v>
      </c>
      <c r="E50" s="47">
        <f t="shared" si="17"/>
        <v>0</v>
      </c>
      <c r="F50" s="47">
        <f t="shared" si="17"/>
        <v>0</v>
      </c>
      <c r="G50" s="47">
        <f t="shared" si="17"/>
        <v>0</v>
      </c>
      <c r="H50" s="47">
        <f t="shared" si="17"/>
        <v>0</v>
      </c>
      <c r="I50" s="47">
        <f t="shared" si="17"/>
        <v>0</v>
      </c>
      <c r="J50" s="47">
        <f t="shared" si="17"/>
        <v>0</v>
      </c>
      <c r="K50" s="47">
        <f t="shared" si="17"/>
        <v>0</v>
      </c>
      <c r="L50" s="47">
        <f t="shared" si="17"/>
        <v>0</v>
      </c>
      <c r="M50" s="47">
        <f t="shared" si="17"/>
        <v>0</v>
      </c>
      <c r="N50" s="47">
        <f t="shared" si="17"/>
        <v>0</v>
      </c>
      <c r="O50" s="47">
        <f t="shared" si="17"/>
        <v>0</v>
      </c>
      <c r="P50" s="47">
        <f t="shared" si="17"/>
        <v>0</v>
      </c>
      <c r="Q50" s="47">
        <f t="shared" si="17"/>
        <v>0</v>
      </c>
      <c r="R50" s="47">
        <f t="shared" si="17"/>
        <v>0</v>
      </c>
      <c r="S50" s="47">
        <f t="shared" si="17"/>
        <v>0</v>
      </c>
      <c r="T50" s="47">
        <f t="shared" si="17"/>
        <v>0</v>
      </c>
      <c r="U50" s="47">
        <f t="shared" si="17"/>
        <v>0</v>
      </c>
      <c r="V50" s="47">
        <f t="shared" si="17"/>
        <v>0</v>
      </c>
      <c r="W50" s="47">
        <f t="shared" si="17"/>
        <v>0</v>
      </c>
      <c r="X50" s="47">
        <f t="shared" si="17"/>
        <v>0</v>
      </c>
      <c r="Y50" s="47">
        <f t="shared" si="17"/>
        <v>0</v>
      </c>
      <c r="Z50" s="47">
        <f t="shared" si="17"/>
        <v>5.9376526872836752</v>
      </c>
      <c r="AA50" s="47">
        <f t="shared" si="17"/>
        <v>0.4</v>
      </c>
      <c r="AB50" s="47">
        <f t="shared" si="17"/>
        <v>0</v>
      </c>
      <c r="AC50" s="47">
        <f t="shared" si="17"/>
        <v>2.44</v>
      </c>
      <c r="AD50" s="47">
        <f t="shared" si="17"/>
        <v>0</v>
      </c>
      <c r="AE50" s="47">
        <f t="shared" si="17"/>
        <v>0</v>
      </c>
      <c r="AF50" s="47">
        <f t="shared" si="17"/>
        <v>0</v>
      </c>
      <c r="AG50" s="47">
        <f t="shared" si="17"/>
        <v>5.9376526872836752</v>
      </c>
      <c r="AH50" s="47">
        <f t="shared" si="17"/>
        <v>0.4</v>
      </c>
      <c r="AI50" s="47">
        <f t="shared" si="17"/>
        <v>0</v>
      </c>
      <c r="AJ50" s="47">
        <f t="shared" si="17"/>
        <v>2.44</v>
      </c>
      <c r="AK50" s="47">
        <f t="shared" si="17"/>
        <v>0</v>
      </c>
      <c r="AL50" s="47">
        <f t="shared" si="17"/>
        <v>0</v>
      </c>
    </row>
    <row r="51" spans="1:38" ht="33.75">
      <c r="A51" s="44" t="s">
        <v>113</v>
      </c>
      <c r="B51" s="34" t="s">
        <v>114</v>
      </c>
      <c r="C51" s="34" t="s">
        <v>115</v>
      </c>
      <c r="D51" s="35">
        <v>0</v>
      </c>
      <c r="E51" s="39">
        <v>0</v>
      </c>
      <c r="F51" s="39">
        <v>0</v>
      </c>
      <c r="G51" s="39">
        <v>0</v>
      </c>
      <c r="H51" s="39">
        <v>0</v>
      </c>
      <c r="I51" s="39">
        <v>0</v>
      </c>
      <c r="J51" s="39">
        <v>0</v>
      </c>
      <c r="K51" s="39">
        <v>0</v>
      </c>
      <c r="L51" s="39">
        <v>0</v>
      </c>
      <c r="M51" s="39">
        <v>0</v>
      </c>
      <c r="N51" s="39">
        <v>0</v>
      </c>
      <c r="O51" s="39">
        <v>0</v>
      </c>
      <c r="P51" s="39">
        <v>0</v>
      </c>
      <c r="Q51" s="39">
        <v>0</v>
      </c>
      <c r="R51" s="39">
        <v>0</v>
      </c>
      <c r="S51" s="39">
        <v>0</v>
      </c>
      <c r="T51" s="39">
        <v>0</v>
      </c>
      <c r="U51" s="39">
        <v>0</v>
      </c>
      <c r="V51" s="39">
        <v>0</v>
      </c>
      <c r="W51" s="39">
        <v>0</v>
      </c>
      <c r="X51" s="39">
        <v>0</v>
      </c>
      <c r="Y51" s="39">
        <v>0</v>
      </c>
      <c r="Z51" s="39">
        <v>5.9376526872836752</v>
      </c>
      <c r="AA51" s="43">
        <v>0.4</v>
      </c>
      <c r="AB51" s="43">
        <v>0</v>
      </c>
      <c r="AC51" s="43">
        <v>2.44</v>
      </c>
      <c r="AD51" s="43">
        <v>0</v>
      </c>
      <c r="AE51" s="43">
        <v>0</v>
      </c>
      <c r="AF51" s="39">
        <v>0</v>
      </c>
      <c r="AG51" s="40">
        <f t="shared" ref="AG51:AL51" si="18">Z51</f>
        <v>5.9376526872836752</v>
      </c>
      <c r="AH51" s="40">
        <f t="shared" si="18"/>
        <v>0.4</v>
      </c>
      <c r="AI51" s="40">
        <f t="shared" si="18"/>
        <v>0</v>
      </c>
      <c r="AJ51" s="40">
        <f t="shared" si="18"/>
        <v>2.44</v>
      </c>
      <c r="AK51" s="40">
        <f t="shared" si="18"/>
        <v>0</v>
      </c>
      <c r="AL51" s="40">
        <f t="shared" si="18"/>
        <v>0</v>
      </c>
    </row>
  </sheetData>
  <mergeCells count="31">
    <mergeCell ref="A15:AL15"/>
    <mergeCell ref="A16:A19"/>
    <mergeCell ref="B16:B19"/>
    <mergeCell ref="C16:C19"/>
    <mergeCell ref="D16:AL16"/>
    <mergeCell ref="D17:J17"/>
    <mergeCell ref="K17:Q17"/>
    <mergeCell ref="R17:X17"/>
    <mergeCell ref="Y17:AE17"/>
    <mergeCell ref="AF17:AL17"/>
    <mergeCell ref="E18:J18"/>
    <mergeCell ref="L18:Q18"/>
    <mergeCell ref="S18:X18"/>
    <mergeCell ref="Z18:AE18"/>
    <mergeCell ref="AG18:AL18"/>
    <mergeCell ref="AZ10:BE10"/>
    <mergeCell ref="A4:AL4"/>
    <mergeCell ref="A5:AL5"/>
    <mergeCell ref="A7:AL7"/>
    <mergeCell ref="N8:R8"/>
    <mergeCell ref="A10:AL10"/>
    <mergeCell ref="AZ4:BE4"/>
    <mergeCell ref="AZ5:BE5"/>
    <mergeCell ref="AZ7:BE7"/>
    <mergeCell ref="AT8:BB8"/>
    <mergeCell ref="BC8:BE8"/>
    <mergeCell ref="T13:AD13"/>
    <mergeCell ref="AK1:AL1"/>
    <mergeCell ref="AK2:AL2"/>
    <mergeCell ref="AK3:AL3"/>
    <mergeCell ref="T12:AF12"/>
  </mergeCells>
  <pageMargins left="0.70866141732283472" right="0.70866141732283472" top="0.74803149606299213" bottom="0.74803149606299213" header="0.31496062992125984" footer="0.31496062992125984"/>
  <pageSetup paperSize="9" scale="37" fitToHeight="1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ф.5_2024</vt:lpstr>
      <vt:lpstr>ф.5_2024!Область_печати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Демиденко-МС</dc:creator>
  <cp:lastModifiedBy>Прошин АА</cp:lastModifiedBy>
  <dcterms:created xsi:type="dcterms:W3CDTF">2024-05-16T03:24:57Z</dcterms:created>
  <dcterms:modified xsi:type="dcterms:W3CDTF">2026-04-29T08:40:03Z</dcterms:modified>
</cp:coreProperties>
</file>